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Дорожное ограждение\1.1. Приложения к заявке\1.1.2 Проект договора\"/>
    </mc:Choice>
  </mc:AlternateContent>
  <bookViews>
    <workbookView xWindow="0" yWindow="0" windowWidth="28800" windowHeight="12285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1.1 ВОР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4">'Пр.4.1.1 ВОР'!$16:$16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ПСДЦ'!$A$1:$E$24</definedName>
    <definedName name="_xlnm.Print_Area" localSheetId="1">'Пр.2 РДЦ'!$A$1:$P$45</definedName>
    <definedName name="_xlnm.Print_Area" localSheetId="2">'Пр.3 График'!$A$1:$E$33</definedName>
    <definedName name="_xlnm.Print_Area" localSheetId="4">'Пр.4.1.1 ВОР'!$A$1:$E$33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7" l="1"/>
  <c r="E16" i="7" s="1"/>
  <c r="B14" i="7"/>
  <c r="E17" i="7" l="1"/>
  <c r="C18" i="2" l="1"/>
  <c r="P27" i="10" l="1"/>
  <c r="P29" i="10" s="1"/>
  <c r="O27" i="10"/>
  <c r="O29" i="10" s="1"/>
  <c r="N27" i="10"/>
  <c r="N29" i="10" s="1"/>
  <c r="M27" i="10"/>
  <c r="L27" i="10"/>
  <c r="K27" i="10"/>
  <c r="J27" i="10"/>
  <c r="J29" i="10" s="1"/>
  <c r="I27" i="10"/>
  <c r="H27" i="10"/>
  <c r="G27" i="10"/>
  <c r="F27" i="10"/>
  <c r="E26" i="10"/>
  <c r="D26" i="10" s="1"/>
  <c r="C14" i="7" s="1"/>
  <c r="D15" i="7" s="1"/>
  <c r="I28" i="10" l="1"/>
  <c r="I29" i="10"/>
  <c r="M28" i="10"/>
  <c r="M29" i="10"/>
  <c r="F28" i="10"/>
  <c r="E28" i="10" s="1"/>
  <c r="D28" i="10" s="1"/>
  <c r="F29" i="10"/>
  <c r="F31" i="10" s="1"/>
  <c r="F32" i="10" s="1"/>
  <c r="G28" i="10"/>
  <c r="G29" i="10"/>
  <c r="K28" i="10"/>
  <c r="K29" i="10"/>
  <c r="K31" i="10" s="1"/>
  <c r="H28" i="10"/>
  <c r="H29" i="10"/>
  <c r="H31" i="10" s="1"/>
  <c r="H32" i="10" s="1"/>
  <c r="L28" i="10"/>
  <c r="L29" i="10"/>
  <c r="C15" i="7"/>
  <c r="C16" i="7" s="1"/>
  <c r="D18" i="2"/>
  <c r="F18" i="2" s="1"/>
  <c r="L31" i="10"/>
  <c r="L32" i="10" s="1"/>
  <c r="G31" i="10"/>
  <c r="G32" i="10" s="1"/>
  <c r="E27" i="10"/>
  <c r="E29" i="10" s="1"/>
  <c r="I31" i="10"/>
  <c r="M31" i="10"/>
  <c r="J31" i="10"/>
  <c r="J32" i="10" s="1"/>
  <c r="N31" i="10"/>
  <c r="N32" i="10" s="1"/>
  <c r="K32" i="10" l="1"/>
  <c r="K33" i="10" s="1"/>
  <c r="I32" i="10"/>
  <c r="I33" i="10" s="1"/>
  <c r="M32" i="10"/>
  <c r="M33" i="10" s="1"/>
  <c r="J33" i="10"/>
  <c r="E31" i="10"/>
  <c r="E32" i="10" s="1"/>
  <c r="N33" i="10"/>
  <c r="L33" i="10"/>
  <c r="H33" i="10"/>
  <c r="G33" i="10"/>
  <c r="F33" i="10"/>
  <c r="D27" i="10"/>
  <c r="C17" i="7"/>
  <c r="D11" i="8" l="1"/>
  <c r="D29" i="10"/>
  <c r="D31" i="10" s="1"/>
  <c r="D32" i="10" s="1"/>
  <c r="D12" i="8"/>
  <c r="D13" i="8" s="1"/>
  <c r="D16" i="7"/>
  <c r="D17" i="7" s="1"/>
  <c r="E33" i="10"/>
  <c r="D19" i="2"/>
  <c r="D37" i="10" l="1"/>
  <c r="D33" i="10"/>
  <c r="F19" i="2"/>
  <c r="F20" i="2" s="1"/>
  <c r="F21" i="2" l="1"/>
  <c r="C12" i="8"/>
  <c r="D14" i="8" l="1"/>
  <c r="E19" i="2" l="1"/>
</calcChain>
</file>

<file path=xl/sharedStrings.xml><?xml version="1.0" encoding="utf-8"?>
<sst xmlns="http://schemas.openxmlformats.org/spreadsheetml/2006/main" count="195" uniqueCount="156">
  <si>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</si>
  <si>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</si>
  <si>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</si>
  <si>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</si>
  <si>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</si>
  <si>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</si>
  <si>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</si>
  <si>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</si>
  <si>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</si>
  <si>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</si>
  <si>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</si>
  <si>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</si>
  <si>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</si>
  <si>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</si>
  <si>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</si>
  <si>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</si>
  <si>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</si>
  <si>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</si>
  <si>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</si>
  <si>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</si>
  <si>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</si>
  <si>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</si>
  <si>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</si>
  <si>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</si>
  <si>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</si>
  <si>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</si>
  <si>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</si>
  <si>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</si>
  <si>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</si>
  <si>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</si>
  <si>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</si>
  <si>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</si>
  <si>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</si>
  <si>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</si>
  <si>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</si>
  <si>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</si>
  <si>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</si>
  <si>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</si>
  <si>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</si>
  <si>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</si>
  <si>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</si>
  <si>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</si>
  <si>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</si>
  <si>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</si>
  <si>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</si>
  <si>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</si>
  <si>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</si>
  <si>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</si>
  <si>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</si>
  <si>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</si>
  <si>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</si>
  <si>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</si>
  <si>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</si>
  <si>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</si>
  <si>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</si>
  <si>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</si>
  <si>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</si>
  <si>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</si>
  <si>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</si>
  <si>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</si>
  <si>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</si>
  <si>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</si>
  <si>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</si>
  <si>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</si>
  <si>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</si>
  <si>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</si>
  <si>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</si>
  <si>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</si>
  <si>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</si>
  <si>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</si>
  <si>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</si>
  <si>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</si>
  <si>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</si>
  <si>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</si>
  <si>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</si>
  <si>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</si>
  <si>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</si>
  <si>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</si>
  <si>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</si>
  <si>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Непредвиденные работы и затраты 1,5 %</t>
  </si>
  <si>
    <t>Начальник ОКС Братской ГЭС:</t>
  </si>
  <si>
    <t>Д. Н. Пушечников</t>
  </si>
  <si>
    <t>ИТОГО:</t>
  </si>
  <si>
    <t>ВСЕГО Стоимость работ в текущих ценах с учетом тендерного коэффициента</t>
  </si>
  <si>
    <t>Тендерный коэффициент:</t>
  </si>
  <si>
    <t>ВСЕГО стоимость работ с учетом тендерного коэффициента:</t>
  </si>
  <si>
    <t>ВСЕГО по договору  без  давальческих материалов</t>
  </si>
  <si>
    <t>07-01-03</t>
  </si>
  <si>
    <t>НДС-22 %</t>
  </si>
  <si>
    <t xml:space="preserve">Инженер по ПСР 1 кат ОКС Братской ГЭС: </t>
  </si>
  <si>
    <t>Индекс-дефлятор на материалы и ЭММ на 4 кв. 2026 г.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</si>
  <si>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</si>
  <si>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</si>
  <si>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</si>
  <si>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</si>
  <si>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</si>
  <si>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</si>
  <si>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" _____ " ___________ 2026 г.</t>
  </si>
  <si>
    <t>"______ " ____________2026 г.</t>
  </si>
  <si>
    <t>НДС 22%</t>
  </si>
  <si>
    <t xml:space="preserve">Приложение  № 2 </t>
  </si>
  <si>
    <r>
      <t xml:space="preserve">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</si>
  <si>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</si>
  <si>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</si>
  <si>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  <r>
      <rPr>
        <sz val="11"/>
        <rFont val="Arial"/>
        <family val="2"/>
        <charset val="204"/>
      </rPr>
      <t xml:space="preserve">в размере  </t>
    </r>
    <r>
      <rPr>
        <b/>
        <sz val="11"/>
        <color rgb="FFFF0000"/>
        <rFont val="Arial"/>
        <family val="2"/>
        <charset val="204"/>
      </rPr>
      <t>_______ (____________)</t>
    </r>
    <r>
      <rPr>
        <sz val="11"/>
        <color rgb="FFFF0000"/>
        <rFont val="Arial"/>
        <family val="2"/>
        <charset val="204"/>
      </rPr>
      <t xml:space="preserve"> рублей ___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</si>
  <si>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t xml:space="preserve">_____________ </t>
  </si>
  <si>
    <t xml:space="preserve">_________________ </t>
  </si>
  <si>
    <t xml:space="preserve">Подрядчик: </t>
  </si>
  <si>
    <t xml:space="preserve">______________ </t>
  </si>
  <si>
    <t xml:space="preserve"> к  Договору подряда от _______2026 г. № 041/02/2026</t>
  </si>
  <si>
    <t>Составлена в ценах 2 квартал 2026 г.</t>
  </si>
  <si>
    <t>Составлен в ценах по состоянию на  2 кв. 2026 г</t>
  </si>
  <si>
    <t>2 квартал 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</si>
  <si>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РД №009/02/2022, ведомость объемов работ. Приказ ПСД от 28.03.2024 №125   </t>
    </r>
  </si>
  <si>
    <t>Всего СМР</t>
  </si>
  <si>
    <t>Ю.Ю. Кудымова</t>
  </si>
  <si>
    <t>Устройство дорожного ограждения</t>
  </si>
  <si>
    <t>с даты заключения договора - по 30.09.2026</t>
  </si>
  <si>
    <t>IV квартал
(по 30.10.2026)</t>
  </si>
  <si>
    <t>Н.Н. Бочкарёв</t>
  </si>
  <si>
    <t xml:space="preserve">          Условия производства работ:  
Производство работ на одной половине проезжей части при систематическом движении транспорта на другой.
          Примечание: 
Количество потребности в материале согласно сметным нормам, поставка Подрядчика, если иное не указано.
Тип металлического барьерного ограждения взят на основании письма согласования Братской ГЭС 
№БГЭС-Исх-25-0488 от 18.06.2025г.</t>
  </si>
  <si>
    <t>Подрядчик</t>
  </si>
  <si>
    <t>шт</t>
  </si>
  <si>
    <t>Конечный участок 21-ДО-К</t>
  </si>
  <si>
    <t>2.4</t>
  </si>
  <si>
    <t>Рабочий участок 21-ДО-S</t>
  </si>
  <si>
    <t>2.3</t>
  </si>
  <si>
    <t>Начальный участок 21-ДО-Н</t>
  </si>
  <si>
    <t>2.2</t>
  </si>
  <si>
    <t>м</t>
  </si>
  <si>
    <r>
      <t>Барьерное ограждение 21ДО/У6(400)-С(Е)-1,1-2,0-0,80(0,95) по СТО 10690827-003-2015</t>
    </r>
    <r>
      <rPr>
        <b/>
        <i/>
        <sz val="10"/>
        <rFont val="Times New Roman"/>
        <family val="1"/>
        <charset val="204"/>
      </rPr>
      <t>(в комплекте со светоотражаюшими элементами),</t>
    </r>
    <r>
      <rPr>
        <i/>
        <sz val="10"/>
        <rFont val="Times New Roman"/>
        <family val="1"/>
        <charset val="204"/>
      </rPr>
      <t xml:space="preserve"> в том числе:  </t>
    </r>
  </si>
  <si>
    <t>2.1</t>
  </si>
  <si>
    <t>Устройство металлических барьерных ограждений типа 21 ДО высотой 1,1 м механизированным способом, шаг стоек: 2 м</t>
  </si>
  <si>
    <t>кг</t>
  </si>
  <si>
    <t>Краска для дорожной разметки автомобильных дорог, суспензия пигментов и наполнителей в акриловом сополимере с модифицирующими добавками, цвет белый</t>
  </si>
  <si>
    <t>1.1</t>
  </si>
  <si>
    <t>км</t>
  </si>
  <si>
    <t>Разбивочные работы - вынос точек установки стоек МБО (нанесение предварительной дорожной разметки: вручную)</t>
  </si>
  <si>
    <t xml:space="preserve">Устройство металлического барьерного ограждения с правой стороны проезжей части (со стороны верхнего бьефа) на участках:
ПК 23+50 до ПК 25+90 (право)
ПК 26+30 до ПК 45+17 (право)
ПК 45+75 до ПК 46+43 (право)
</t>
  </si>
  <si>
    <t>Примечание</t>
  </si>
  <si>
    <t>Количество</t>
  </si>
  <si>
    <t>Ед. изм.</t>
  </si>
  <si>
    <t>Наименование</t>
  </si>
  <si>
    <t>№ п/п</t>
  </si>
  <si>
    <t>ВЕДОМОСТЬ ОБЪЕМОВ РАБОТ  № 00-00-01</t>
  </si>
  <si>
    <t>Автодороги территории Братской ГЭС. Инв.00020026. 
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</t>
  </si>
  <si>
    <t>СОГЛАСОВАНО :</t>
  </si>
  <si>
    <t xml:space="preserve">Директор филиала
ООО "ЭН+ ГИДРО" "Братская ГЭС"     </t>
  </si>
  <si>
    <t xml:space="preserve">____________________ </t>
  </si>
  <si>
    <t xml:space="preserve"> к  Договору подряда от ______2026 г. № 041/02/2026</t>
  </si>
  <si>
    <t>Приложение  №4.1.1</t>
  </si>
  <si>
    <t>Зам.начальника ЦТО по ГТС Братской ГЭС</t>
  </si>
  <si>
    <t>С.А. Золотухин</t>
  </si>
  <si>
    <t>Начальник ПТО Братской ГЭС</t>
  </si>
  <si>
    <t>Главного инженера Братской ГЭС</t>
  </si>
  <si>
    <t>А.В. Боярский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</si>
</sst>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  <numFmt numFmtId="170" formatCode="#,##0.000000000"/>
    <numFmt numFmtId="171" formatCode="0.00000000000"/>
    <numFmt numFmtId="172" formatCode="0.0"/>
    <numFmt numFmtId="173" formatCode="0.0000"/>
    <numFmt numFmtId="17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3" fillId="0" borderId="0"/>
    <xf numFmtId="0" fontId="20" fillId="0" borderId="0"/>
  </cellStyleXfs>
  <cellXfs count="354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5" borderId="9" xfId="1" applyNumberFormat="1" applyFont="1" applyFill="1" applyBorder="1" applyAlignment="1">
      <alignment horizontal="center" vertical="center"/>
    </xf>
    <xf numFmtId="4" fontId="9" fillId="4" borderId="9" xfId="1" applyNumberFormat="1" applyFont="1" applyFill="1" applyBorder="1" applyAlignment="1">
      <alignment horizontal="center" vertical="center"/>
    </xf>
    <xf numFmtId="4" fontId="9" fillId="4" borderId="12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 wrapText="1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8" fillId="2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170" fontId="10" fillId="5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5" borderId="9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9" fontId="9" fillId="0" borderId="20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5" borderId="0" xfId="4" applyFont="1" applyFill="1" applyBorder="1"/>
    <xf numFmtId="0" fontId="8" fillId="5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17" fillId="0" borderId="0" xfId="8" applyNumberFormat="1" applyFont="1" applyFill="1" applyBorder="1" applyAlignment="1" applyProtection="1"/>
    <xf numFmtId="0" fontId="18" fillId="0" borderId="0" xfId="8" applyFont="1" applyFill="1"/>
    <xf numFmtId="0" fontId="19" fillId="0" borderId="0" xfId="8" applyNumberFormat="1" applyFont="1" applyFill="1" applyBorder="1" applyAlignment="1" applyProtection="1">
      <alignment vertical="top"/>
    </xf>
    <xf numFmtId="1" fontId="19" fillId="0" borderId="0" xfId="9" applyNumberFormat="1" applyFont="1" applyFill="1" applyBorder="1" applyAlignment="1" applyProtection="1">
      <alignment horizontal="center" vertical="top" wrapText="1"/>
    </xf>
    <xf numFmtId="0" fontId="19" fillId="0" borderId="0" xfId="9" applyNumberFormat="1" applyFont="1" applyFill="1" applyBorder="1" applyAlignment="1" applyProtection="1">
      <alignment horizontal="center" vertical="top" wrapText="1"/>
    </xf>
    <xf numFmtId="0" fontId="19" fillId="0" borderId="0" xfId="9" applyNumberFormat="1" applyFont="1" applyFill="1" applyBorder="1" applyAlignment="1" applyProtection="1">
      <alignment vertical="top" wrapText="1"/>
    </xf>
    <xf numFmtId="172" fontId="18" fillId="0" borderId="0" xfId="8" applyNumberFormat="1" applyFont="1" applyFill="1" applyBorder="1" applyAlignment="1" applyProtection="1">
      <alignment horizontal="center" vertical="top" wrapText="1"/>
    </xf>
    <xf numFmtId="0" fontId="21" fillId="0" borderId="0" xfId="8" applyNumberFormat="1" applyFont="1" applyFill="1" applyAlignment="1">
      <alignment horizontal="left"/>
    </xf>
    <xf numFmtId="0" fontId="21" fillId="0" borderId="0" xfId="8" applyFont="1" applyFill="1" applyAlignment="1">
      <alignment vertical="top" wrapText="1"/>
    </xf>
    <xf numFmtId="49" fontId="21" fillId="0" borderId="0" xfId="8" applyNumberFormat="1" applyFont="1" applyFill="1" applyAlignment="1">
      <alignment horizontal="center" vertical="top"/>
    </xf>
    <xf numFmtId="0" fontId="21" fillId="0" borderId="0" xfId="8" applyNumberFormat="1" applyFont="1" applyFill="1" applyAlignment="1">
      <alignment horizontal="right" vertical="top"/>
    </xf>
    <xf numFmtId="0" fontId="21" fillId="0" borderId="0" xfId="8" applyFont="1" applyFill="1" applyAlignment="1">
      <alignment horizontal="center" vertical="top"/>
    </xf>
    <xf numFmtId="0" fontId="21" fillId="0" borderId="0" xfId="8" applyFont="1" applyFill="1" applyAlignment="1">
      <alignment horizontal="left" vertical="top" wrapText="1"/>
    </xf>
    <xf numFmtId="0" fontId="21" fillId="0" borderId="0" xfId="8" applyFont="1" applyFill="1" applyAlignment="1">
      <alignment wrapText="1"/>
    </xf>
    <xf numFmtId="0" fontId="18" fillId="0" borderId="0" xfId="8" applyFont="1"/>
    <xf numFmtId="0" fontId="19" fillId="0" borderId="9" xfId="9" applyNumberFormat="1" applyFont="1" applyFill="1" applyBorder="1" applyAlignment="1" applyProtection="1">
      <alignment horizontal="left" vertical="top"/>
    </xf>
    <xf numFmtId="1" fontId="19" fillId="0" borderId="9" xfId="9" applyNumberFormat="1" applyFont="1" applyFill="1" applyBorder="1" applyAlignment="1" applyProtection="1">
      <alignment horizontal="center" vertical="top" wrapText="1"/>
    </xf>
    <xf numFmtId="0" fontId="19" fillId="0" borderId="9" xfId="9" applyNumberFormat="1" applyFont="1" applyFill="1" applyBorder="1" applyAlignment="1" applyProtection="1">
      <alignment horizontal="center" vertical="top" wrapText="1"/>
    </xf>
    <xf numFmtId="0" fontId="19" fillId="0" borderId="9" xfId="9" applyNumberFormat="1" applyFont="1" applyFill="1" applyBorder="1" applyAlignment="1" applyProtection="1">
      <alignment vertical="top" wrapText="1"/>
    </xf>
    <xf numFmtId="49" fontId="19" fillId="0" borderId="9" xfId="8" applyNumberFormat="1" applyFont="1" applyFill="1" applyBorder="1" applyAlignment="1" applyProtection="1">
      <alignment horizontal="center" vertical="top" wrapText="1"/>
    </xf>
    <xf numFmtId="1" fontId="19" fillId="0" borderId="9" xfId="8" applyNumberFormat="1" applyFont="1" applyFill="1" applyBorder="1" applyAlignment="1" applyProtection="1">
      <alignment horizontal="center" vertical="top" wrapText="1"/>
    </xf>
    <xf numFmtId="0" fontId="19" fillId="0" borderId="9" xfId="8" applyNumberFormat="1" applyFont="1" applyFill="1" applyBorder="1" applyAlignment="1" applyProtection="1">
      <alignment horizontal="center" vertical="top" wrapText="1"/>
    </xf>
    <xf numFmtId="0" fontId="19" fillId="6" borderId="9" xfId="8" applyNumberFormat="1" applyFont="1" applyFill="1" applyBorder="1" applyAlignment="1" applyProtection="1">
      <alignment vertical="top" wrapText="1"/>
    </xf>
    <xf numFmtId="0" fontId="17" fillId="0" borderId="0" xfId="8" applyFont="1"/>
    <xf numFmtId="0" fontId="23" fillId="0" borderId="9" xfId="8" applyNumberFormat="1" applyFont="1" applyFill="1" applyBorder="1" applyAlignment="1" applyProtection="1">
      <alignment vertical="center" wrapText="1"/>
    </xf>
    <xf numFmtId="1" fontId="21" fillId="0" borderId="9" xfId="9" applyNumberFormat="1" applyFont="1" applyFill="1" applyBorder="1" applyAlignment="1" applyProtection="1">
      <alignment horizontal="center" vertical="top" wrapText="1"/>
    </xf>
    <xf numFmtId="0" fontId="21" fillId="0" borderId="9" xfId="8" applyNumberFormat="1" applyFont="1" applyFill="1" applyBorder="1" applyAlignment="1" applyProtection="1">
      <alignment horizontal="center" vertical="top" wrapText="1"/>
    </xf>
    <xf numFmtId="0" fontId="21" fillId="0" borderId="9" xfId="9" applyNumberFormat="1" applyFont="1" applyFill="1" applyBorder="1" applyAlignment="1" applyProtection="1">
      <alignment vertical="top" wrapText="1"/>
    </xf>
    <xf numFmtId="0" fontId="18" fillId="0" borderId="0" xfId="9" applyNumberFormat="1" applyFont="1" applyFill="1" applyBorder="1" applyAlignment="1" applyProtection="1"/>
    <xf numFmtId="173" fontId="19" fillId="0" borderId="9" xfId="9" applyNumberFormat="1" applyFont="1" applyFill="1" applyBorder="1" applyAlignment="1" applyProtection="1">
      <alignment horizontal="center" vertical="top" wrapText="1"/>
    </xf>
    <xf numFmtId="0" fontId="17" fillId="0" borderId="0" xfId="9" applyNumberFormat="1" applyFont="1" applyFill="1" applyBorder="1" applyAlignment="1" applyProtection="1"/>
    <xf numFmtId="0" fontId="21" fillId="0" borderId="9" xfId="9" applyNumberFormat="1" applyFont="1" applyFill="1" applyBorder="1" applyAlignment="1" applyProtection="1">
      <alignment horizontal="left" vertical="top"/>
    </xf>
    <xf numFmtId="174" fontId="21" fillId="0" borderId="9" xfId="9" applyNumberFormat="1" applyFont="1" applyFill="1" applyBorder="1" applyAlignment="1" applyProtection="1">
      <alignment horizontal="center" vertical="top" wrapText="1"/>
    </xf>
    <xf numFmtId="0" fontId="21" fillId="0" borderId="9" xfId="9" applyNumberFormat="1" applyFont="1" applyFill="1" applyBorder="1" applyAlignment="1" applyProtection="1">
      <alignment horizontal="center" vertical="top" wrapText="1"/>
    </xf>
    <xf numFmtId="0" fontId="17" fillId="2" borderId="16" xfId="8" applyNumberFormat="1" applyFont="1" applyFill="1" applyBorder="1" applyAlignment="1" applyProtection="1">
      <alignment horizontal="center" vertical="center"/>
    </xf>
    <xf numFmtId="0" fontId="17" fillId="2" borderId="16" xfId="10" applyNumberFormat="1" applyFont="1" applyFill="1" applyBorder="1" applyAlignment="1" applyProtection="1">
      <alignment horizontal="center" vertical="center"/>
    </xf>
    <xf numFmtId="0" fontId="17" fillId="2" borderId="9" xfId="8" applyNumberFormat="1" applyFont="1" applyFill="1" applyBorder="1" applyAlignment="1" applyProtection="1">
      <alignment horizontal="center" vertical="center"/>
    </xf>
    <xf numFmtId="0" fontId="17" fillId="0" borderId="9" xfId="2" applyNumberFormat="1" applyFont="1" applyFill="1" applyBorder="1" applyAlignment="1" applyProtection="1">
      <alignment horizontal="center" vertical="center" wrapText="1"/>
    </xf>
    <xf numFmtId="0" fontId="17" fillId="2" borderId="9" xfId="8" applyNumberFormat="1" applyFont="1" applyFill="1" applyBorder="1" applyAlignment="1" applyProtection="1">
      <alignment horizontal="center" vertical="center" wrapText="1"/>
    </xf>
    <xf numFmtId="0" fontId="17" fillId="0" borderId="0" xfId="8" applyFont="1" applyAlignment="1">
      <alignment vertical="top"/>
    </xf>
    <xf numFmtId="0" fontId="21" fillId="0" borderId="0" xfId="11" applyFont="1" applyBorder="1" applyAlignment="1">
      <alignment horizontal="right" vertical="center"/>
    </xf>
    <xf numFmtId="0" fontId="17" fillId="2" borderId="0" xfId="8" applyNumberFormat="1" applyFont="1" applyFill="1" applyBorder="1" applyAlignment="1" applyProtection="1">
      <alignment horizontal="right"/>
    </xf>
    <xf numFmtId="0" fontId="17" fillId="0" borderId="0" xfId="8" applyNumberFormat="1" applyFont="1" applyFill="1" applyBorder="1" applyAlignment="1" applyProtection="1">
      <alignment horizontal="right" vertical="top"/>
    </xf>
    <xf numFmtId="49" fontId="26" fillId="2" borderId="0" xfId="8" applyNumberFormat="1" applyFont="1" applyFill="1" applyAlignment="1">
      <alignment horizontal="center" vertical="top"/>
    </xf>
    <xf numFmtId="0" fontId="26" fillId="2" borderId="0" xfId="8" applyFont="1" applyFill="1" applyAlignment="1">
      <alignment horizontal="left" vertical="top" wrapText="1"/>
    </xf>
    <xf numFmtId="0" fontId="26" fillId="2" borderId="0" xfId="8" applyFont="1" applyFill="1" applyAlignment="1">
      <alignment horizontal="center" vertical="top"/>
    </xf>
    <xf numFmtId="0" fontId="26" fillId="2" borderId="0" xfId="8" applyNumberFormat="1" applyFont="1" applyFill="1" applyAlignment="1">
      <alignment horizontal="right" vertical="top"/>
    </xf>
    <xf numFmtId="0" fontId="26" fillId="2" borderId="0" xfId="5" applyFont="1" applyFill="1" applyAlignment="1">
      <alignment horizontal="right"/>
    </xf>
    <xf numFmtId="0" fontId="26" fillId="2" borderId="0" xfId="8" applyFont="1" applyFill="1"/>
    <xf numFmtId="0" fontId="26" fillId="0" borderId="0" xfId="5" applyFont="1" applyAlignment="1">
      <alignment horizontal="right"/>
    </xf>
    <xf numFmtId="0" fontId="27" fillId="2" borderId="0" xfId="0" applyFont="1" applyFill="1" applyBorder="1" applyAlignment="1">
      <alignment vertical="center"/>
    </xf>
    <xf numFmtId="0" fontId="26" fillId="2" borderId="0" xfId="0" applyFont="1" applyFill="1" applyBorder="1" applyAlignment="1">
      <alignment vertical="center" wrapText="1"/>
    </xf>
    <xf numFmtId="49" fontId="26" fillId="2" borderId="0" xfId="8" applyNumberFormat="1" applyFont="1" applyFill="1" applyBorder="1" applyAlignment="1">
      <alignment horizontal="center" wrapText="1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vertical="center"/>
    </xf>
    <xf numFmtId="0" fontId="26" fillId="2" borderId="0" xfId="8" applyFont="1" applyFill="1" applyAlignment="1">
      <alignment horizontal="right"/>
    </xf>
    <xf numFmtId="0" fontId="26" fillId="2" borderId="0" xfId="8" applyFont="1" applyFill="1" applyAlignment="1">
      <alignment horizontal="right" vertical="top" wrapText="1"/>
    </xf>
    <xf numFmtId="0" fontId="26" fillId="2" borderId="0" xfId="8" applyFont="1" applyFill="1" applyBorder="1"/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vertical="top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vertical="center"/>
    </xf>
    <xf numFmtId="0" fontId="26" fillId="2" borderId="0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/>
    </xf>
    <xf numFmtId="0" fontId="26" fillId="2" borderId="0" xfId="0" applyFont="1" applyFill="1" applyBorder="1" applyAlignment="1">
      <alignment horizontal="left" vertical="center"/>
    </xf>
    <xf numFmtId="0" fontId="24" fillId="2" borderId="9" xfId="8" applyNumberFormat="1" applyFont="1" applyFill="1" applyBorder="1" applyAlignment="1" applyProtection="1">
      <alignment horizontal="left" vertical="top" wrapText="1"/>
    </xf>
    <xf numFmtId="0" fontId="19" fillId="0" borderId="0" xfId="9" applyNumberFormat="1" applyFont="1" applyFill="1" applyBorder="1" applyAlignment="1" applyProtection="1">
      <alignment horizontal="left" vertical="top" wrapText="1"/>
    </xf>
    <xf numFmtId="0" fontId="24" fillId="2" borderId="0" xfId="8" applyNumberFormat="1" applyFont="1" applyFill="1" applyBorder="1" applyAlignment="1" applyProtection="1">
      <alignment horizontal="center" vertical="top" wrapText="1"/>
    </xf>
    <xf numFmtId="0" fontId="21" fillId="2" borderId="0" xfId="8" applyNumberFormat="1" applyFont="1" applyFill="1" applyBorder="1" applyAlignment="1" applyProtection="1">
      <alignment horizontal="center" vertical="center"/>
    </xf>
    <xf numFmtId="0" fontId="25" fillId="2" borderId="0" xfId="8" applyNumberFormat="1" applyFont="1" applyFill="1" applyBorder="1" applyAlignment="1" applyProtection="1">
      <alignment horizontal="center" vertical="top" wrapText="1"/>
    </xf>
  </cellXfs>
  <cellStyles count="14">
    <cellStyle name="Обычный" xfId="0" builtinId="0"/>
    <cellStyle name="Обычный 2" xfId="2"/>
    <cellStyle name="Обычный 2 2" xfId="4"/>
    <cellStyle name="Обычный 2 2 2" xfId="8"/>
    <cellStyle name="Обычный 3" xfId="6"/>
    <cellStyle name="Обычный 3 2" xfId="7"/>
    <cellStyle name="Обычный 3 3" xfId="11"/>
    <cellStyle name="Обычный 3 3 2" xfId="12"/>
    <cellStyle name="Обычный 4" xfId="5"/>
    <cellStyle name="Обычный 5" xfId="13"/>
    <cellStyle name="Обычный 6 2" xfId="10"/>
    <cellStyle name="Обычный 7" xfId="9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115" zoomScaleNormal="120" zoomScaleSheetLayoutView="115" workbookViewId="0">
      <selection activeCell="A7" sqref="A7:E7"/>
    </sheetView>
  </sheetViews>
  <sheetFormatPr defaultRowHeight="14.25" x14ac:dyDescent="0.2"/>
  <cols>
    <col min="1" max="1" width="4.5703125" style="116" customWidth="1"/>
    <col min="2" max="2" width="46.28515625" style="116" customWidth="1"/>
    <col min="3" max="3" width="18.28515625" style="116" hidden="1" customWidth="1"/>
    <col min="4" max="4" width="20" style="116" customWidth="1"/>
    <col min="5" max="5" width="18.28515625" style="116" customWidth="1"/>
    <col min="6" max="6" width="10.85546875" style="116" bestFit="1" customWidth="1"/>
    <col min="7" max="7" width="9.140625" style="116" customWidth="1"/>
    <col min="8" max="8" width="15" style="116" customWidth="1"/>
    <col min="9" max="9" width="9.140625" style="116" customWidth="1"/>
    <col min="10" max="256" width="9.140625" style="116"/>
    <col min="257" max="257" width="4.5703125" style="116" customWidth="1"/>
    <col min="258" max="258" width="36" style="116" customWidth="1"/>
    <col min="259" max="259" width="18.28515625" style="116" customWidth="1"/>
    <col min="260" max="260" width="18.5703125" style="116" customWidth="1"/>
    <col min="261" max="261" width="15" style="116" customWidth="1"/>
    <col min="262" max="262" width="10.85546875" style="116" bestFit="1" customWidth="1"/>
    <col min="263" max="265" width="0" style="116" hidden="1" customWidth="1"/>
    <col min="266" max="512" width="9.140625" style="116"/>
    <col min="513" max="513" width="4.5703125" style="116" customWidth="1"/>
    <col min="514" max="514" width="36" style="116" customWidth="1"/>
    <col min="515" max="515" width="18.28515625" style="116" customWidth="1"/>
    <col min="516" max="516" width="18.5703125" style="116" customWidth="1"/>
    <col min="517" max="517" width="15" style="116" customWidth="1"/>
    <col min="518" max="518" width="10.85546875" style="116" bestFit="1" customWidth="1"/>
    <col min="519" max="521" width="0" style="116" hidden="1" customWidth="1"/>
    <col min="522" max="768" width="9.140625" style="116"/>
    <col min="769" max="769" width="4.5703125" style="116" customWidth="1"/>
    <col min="770" max="770" width="36" style="116" customWidth="1"/>
    <col min="771" max="771" width="18.28515625" style="116" customWidth="1"/>
    <col min="772" max="772" width="18.5703125" style="116" customWidth="1"/>
    <col min="773" max="773" width="15" style="116" customWidth="1"/>
    <col min="774" max="774" width="10.85546875" style="116" bestFit="1" customWidth="1"/>
    <col min="775" max="777" width="0" style="116" hidden="1" customWidth="1"/>
    <col min="778" max="1024" width="9.140625" style="116"/>
    <col min="1025" max="1025" width="4.5703125" style="116" customWidth="1"/>
    <col min="1026" max="1026" width="36" style="116" customWidth="1"/>
    <col min="1027" max="1027" width="18.28515625" style="116" customWidth="1"/>
    <col min="1028" max="1028" width="18.5703125" style="116" customWidth="1"/>
    <col min="1029" max="1029" width="15" style="116" customWidth="1"/>
    <col min="1030" max="1030" width="10.85546875" style="116" bestFit="1" customWidth="1"/>
    <col min="1031" max="1033" width="0" style="116" hidden="1" customWidth="1"/>
    <col min="1034" max="1280" width="9.140625" style="116"/>
    <col min="1281" max="1281" width="4.5703125" style="116" customWidth="1"/>
    <col min="1282" max="1282" width="36" style="116" customWidth="1"/>
    <col min="1283" max="1283" width="18.28515625" style="116" customWidth="1"/>
    <col min="1284" max="1284" width="18.5703125" style="116" customWidth="1"/>
    <col min="1285" max="1285" width="15" style="116" customWidth="1"/>
    <col min="1286" max="1286" width="10.85546875" style="116" bestFit="1" customWidth="1"/>
    <col min="1287" max="1289" width="0" style="116" hidden="1" customWidth="1"/>
    <col min="1290" max="1536" width="9.140625" style="116"/>
    <col min="1537" max="1537" width="4.5703125" style="116" customWidth="1"/>
    <col min="1538" max="1538" width="36" style="116" customWidth="1"/>
    <col min="1539" max="1539" width="18.28515625" style="116" customWidth="1"/>
    <col min="1540" max="1540" width="18.5703125" style="116" customWidth="1"/>
    <col min="1541" max="1541" width="15" style="116" customWidth="1"/>
    <col min="1542" max="1542" width="10.85546875" style="116" bestFit="1" customWidth="1"/>
    <col min="1543" max="1545" width="0" style="116" hidden="1" customWidth="1"/>
    <col min="1546" max="1792" width="9.140625" style="116"/>
    <col min="1793" max="1793" width="4.5703125" style="116" customWidth="1"/>
    <col min="1794" max="1794" width="36" style="116" customWidth="1"/>
    <col min="1795" max="1795" width="18.28515625" style="116" customWidth="1"/>
    <col min="1796" max="1796" width="18.5703125" style="116" customWidth="1"/>
    <col min="1797" max="1797" width="15" style="116" customWidth="1"/>
    <col min="1798" max="1798" width="10.85546875" style="116" bestFit="1" customWidth="1"/>
    <col min="1799" max="1801" width="0" style="116" hidden="1" customWidth="1"/>
    <col min="1802" max="2048" width="9.140625" style="116"/>
    <col min="2049" max="2049" width="4.5703125" style="116" customWidth="1"/>
    <col min="2050" max="2050" width="36" style="116" customWidth="1"/>
    <col min="2051" max="2051" width="18.28515625" style="116" customWidth="1"/>
    <col min="2052" max="2052" width="18.5703125" style="116" customWidth="1"/>
    <col min="2053" max="2053" width="15" style="116" customWidth="1"/>
    <col min="2054" max="2054" width="10.85546875" style="116" bestFit="1" customWidth="1"/>
    <col min="2055" max="2057" width="0" style="116" hidden="1" customWidth="1"/>
    <col min="2058" max="2304" width="9.140625" style="116"/>
    <col min="2305" max="2305" width="4.5703125" style="116" customWidth="1"/>
    <col min="2306" max="2306" width="36" style="116" customWidth="1"/>
    <col min="2307" max="2307" width="18.28515625" style="116" customWidth="1"/>
    <col min="2308" max="2308" width="18.5703125" style="116" customWidth="1"/>
    <col min="2309" max="2309" width="15" style="116" customWidth="1"/>
    <col min="2310" max="2310" width="10.85546875" style="116" bestFit="1" customWidth="1"/>
    <col min="2311" max="2313" width="0" style="116" hidden="1" customWidth="1"/>
    <col min="2314" max="2560" width="9.140625" style="116"/>
    <col min="2561" max="2561" width="4.5703125" style="116" customWidth="1"/>
    <col min="2562" max="2562" width="36" style="116" customWidth="1"/>
    <col min="2563" max="2563" width="18.28515625" style="116" customWidth="1"/>
    <col min="2564" max="2564" width="18.5703125" style="116" customWidth="1"/>
    <col min="2565" max="2565" width="15" style="116" customWidth="1"/>
    <col min="2566" max="2566" width="10.85546875" style="116" bestFit="1" customWidth="1"/>
    <col min="2567" max="2569" width="0" style="116" hidden="1" customWidth="1"/>
    <col min="2570" max="2816" width="9.140625" style="116"/>
    <col min="2817" max="2817" width="4.5703125" style="116" customWidth="1"/>
    <col min="2818" max="2818" width="36" style="116" customWidth="1"/>
    <col min="2819" max="2819" width="18.28515625" style="116" customWidth="1"/>
    <col min="2820" max="2820" width="18.5703125" style="116" customWidth="1"/>
    <col min="2821" max="2821" width="15" style="116" customWidth="1"/>
    <col min="2822" max="2822" width="10.85546875" style="116" bestFit="1" customWidth="1"/>
    <col min="2823" max="2825" width="0" style="116" hidden="1" customWidth="1"/>
    <col min="2826" max="3072" width="9.140625" style="116"/>
    <col min="3073" max="3073" width="4.5703125" style="116" customWidth="1"/>
    <col min="3074" max="3074" width="36" style="116" customWidth="1"/>
    <col min="3075" max="3075" width="18.28515625" style="116" customWidth="1"/>
    <col min="3076" max="3076" width="18.5703125" style="116" customWidth="1"/>
    <col min="3077" max="3077" width="15" style="116" customWidth="1"/>
    <col min="3078" max="3078" width="10.85546875" style="116" bestFit="1" customWidth="1"/>
    <col min="3079" max="3081" width="0" style="116" hidden="1" customWidth="1"/>
    <col min="3082" max="3328" width="9.140625" style="116"/>
    <col min="3329" max="3329" width="4.5703125" style="116" customWidth="1"/>
    <col min="3330" max="3330" width="36" style="116" customWidth="1"/>
    <col min="3331" max="3331" width="18.28515625" style="116" customWidth="1"/>
    <col min="3332" max="3332" width="18.5703125" style="116" customWidth="1"/>
    <col min="3333" max="3333" width="15" style="116" customWidth="1"/>
    <col min="3334" max="3334" width="10.85546875" style="116" bestFit="1" customWidth="1"/>
    <col min="3335" max="3337" width="0" style="116" hidden="1" customWidth="1"/>
    <col min="3338" max="3584" width="9.140625" style="116"/>
    <col min="3585" max="3585" width="4.5703125" style="116" customWidth="1"/>
    <col min="3586" max="3586" width="36" style="116" customWidth="1"/>
    <col min="3587" max="3587" width="18.28515625" style="116" customWidth="1"/>
    <col min="3588" max="3588" width="18.5703125" style="116" customWidth="1"/>
    <col min="3589" max="3589" width="15" style="116" customWidth="1"/>
    <col min="3590" max="3590" width="10.85546875" style="116" bestFit="1" customWidth="1"/>
    <col min="3591" max="3593" width="0" style="116" hidden="1" customWidth="1"/>
    <col min="3594" max="3840" width="9.140625" style="116"/>
    <col min="3841" max="3841" width="4.5703125" style="116" customWidth="1"/>
    <col min="3842" max="3842" width="36" style="116" customWidth="1"/>
    <col min="3843" max="3843" width="18.28515625" style="116" customWidth="1"/>
    <col min="3844" max="3844" width="18.5703125" style="116" customWidth="1"/>
    <col min="3845" max="3845" width="15" style="116" customWidth="1"/>
    <col min="3846" max="3846" width="10.85546875" style="116" bestFit="1" customWidth="1"/>
    <col min="3847" max="3849" width="0" style="116" hidden="1" customWidth="1"/>
    <col min="3850" max="4096" width="9.140625" style="116"/>
    <col min="4097" max="4097" width="4.5703125" style="116" customWidth="1"/>
    <col min="4098" max="4098" width="36" style="116" customWidth="1"/>
    <col min="4099" max="4099" width="18.28515625" style="116" customWidth="1"/>
    <col min="4100" max="4100" width="18.5703125" style="116" customWidth="1"/>
    <col min="4101" max="4101" width="15" style="116" customWidth="1"/>
    <col min="4102" max="4102" width="10.85546875" style="116" bestFit="1" customWidth="1"/>
    <col min="4103" max="4105" width="0" style="116" hidden="1" customWidth="1"/>
    <col min="4106" max="4352" width="9.140625" style="116"/>
    <col min="4353" max="4353" width="4.5703125" style="116" customWidth="1"/>
    <col min="4354" max="4354" width="36" style="116" customWidth="1"/>
    <col min="4355" max="4355" width="18.28515625" style="116" customWidth="1"/>
    <col min="4356" max="4356" width="18.5703125" style="116" customWidth="1"/>
    <col min="4357" max="4357" width="15" style="116" customWidth="1"/>
    <col min="4358" max="4358" width="10.85546875" style="116" bestFit="1" customWidth="1"/>
    <col min="4359" max="4361" width="0" style="116" hidden="1" customWidth="1"/>
    <col min="4362" max="4608" width="9.140625" style="116"/>
    <col min="4609" max="4609" width="4.5703125" style="116" customWidth="1"/>
    <col min="4610" max="4610" width="36" style="116" customWidth="1"/>
    <col min="4611" max="4611" width="18.28515625" style="116" customWidth="1"/>
    <col min="4612" max="4612" width="18.5703125" style="116" customWidth="1"/>
    <col min="4613" max="4613" width="15" style="116" customWidth="1"/>
    <col min="4614" max="4614" width="10.85546875" style="116" bestFit="1" customWidth="1"/>
    <col min="4615" max="4617" width="0" style="116" hidden="1" customWidth="1"/>
    <col min="4618" max="4864" width="9.140625" style="116"/>
    <col min="4865" max="4865" width="4.5703125" style="116" customWidth="1"/>
    <col min="4866" max="4866" width="36" style="116" customWidth="1"/>
    <col min="4867" max="4867" width="18.28515625" style="116" customWidth="1"/>
    <col min="4868" max="4868" width="18.5703125" style="116" customWidth="1"/>
    <col min="4869" max="4869" width="15" style="116" customWidth="1"/>
    <col min="4870" max="4870" width="10.85546875" style="116" bestFit="1" customWidth="1"/>
    <col min="4871" max="4873" width="0" style="116" hidden="1" customWidth="1"/>
    <col min="4874" max="5120" width="9.140625" style="116"/>
    <col min="5121" max="5121" width="4.5703125" style="116" customWidth="1"/>
    <col min="5122" max="5122" width="36" style="116" customWidth="1"/>
    <col min="5123" max="5123" width="18.28515625" style="116" customWidth="1"/>
    <col min="5124" max="5124" width="18.5703125" style="116" customWidth="1"/>
    <col min="5125" max="5125" width="15" style="116" customWidth="1"/>
    <col min="5126" max="5126" width="10.85546875" style="116" bestFit="1" customWidth="1"/>
    <col min="5127" max="5129" width="0" style="116" hidden="1" customWidth="1"/>
    <col min="5130" max="5376" width="9.140625" style="116"/>
    <col min="5377" max="5377" width="4.5703125" style="116" customWidth="1"/>
    <col min="5378" max="5378" width="36" style="116" customWidth="1"/>
    <col min="5379" max="5379" width="18.28515625" style="116" customWidth="1"/>
    <col min="5380" max="5380" width="18.5703125" style="116" customWidth="1"/>
    <col min="5381" max="5381" width="15" style="116" customWidth="1"/>
    <col min="5382" max="5382" width="10.85546875" style="116" bestFit="1" customWidth="1"/>
    <col min="5383" max="5385" width="0" style="116" hidden="1" customWidth="1"/>
    <col min="5386" max="5632" width="9.140625" style="116"/>
    <col min="5633" max="5633" width="4.5703125" style="116" customWidth="1"/>
    <col min="5634" max="5634" width="36" style="116" customWidth="1"/>
    <col min="5635" max="5635" width="18.28515625" style="116" customWidth="1"/>
    <col min="5636" max="5636" width="18.5703125" style="116" customWidth="1"/>
    <col min="5637" max="5637" width="15" style="116" customWidth="1"/>
    <col min="5638" max="5638" width="10.85546875" style="116" bestFit="1" customWidth="1"/>
    <col min="5639" max="5641" width="0" style="116" hidden="1" customWidth="1"/>
    <col min="5642" max="5888" width="9.140625" style="116"/>
    <col min="5889" max="5889" width="4.5703125" style="116" customWidth="1"/>
    <col min="5890" max="5890" width="36" style="116" customWidth="1"/>
    <col min="5891" max="5891" width="18.28515625" style="116" customWidth="1"/>
    <col min="5892" max="5892" width="18.5703125" style="116" customWidth="1"/>
    <col min="5893" max="5893" width="15" style="116" customWidth="1"/>
    <col min="5894" max="5894" width="10.85546875" style="116" bestFit="1" customWidth="1"/>
    <col min="5895" max="5897" width="0" style="116" hidden="1" customWidth="1"/>
    <col min="5898" max="6144" width="9.140625" style="116"/>
    <col min="6145" max="6145" width="4.5703125" style="116" customWidth="1"/>
    <col min="6146" max="6146" width="36" style="116" customWidth="1"/>
    <col min="6147" max="6147" width="18.28515625" style="116" customWidth="1"/>
    <col min="6148" max="6148" width="18.5703125" style="116" customWidth="1"/>
    <col min="6149" max="6149" width="15" style="116" customWidth="1"/>
    <col min="6150" max="6150" width="10.85546875" style="116" bestFit="1" customWidth="1"/>
    <col min="6151" max="6153" width="0" style="116" hidden="1" customWidth="1"/>
    <col min="6154" max="6400" width="9.140625" style="116"/>
    <col min="6401" max="6401" width="4.5703125" style="116" customWidth="1"/>
    <col min="6402" max="6402" width="36" style="116" customWidth="1"/>
    <col min="6403" max="6403" width="18.28515625" style="116" customWidth="1"/>
    <col min="6404" max="6404" width="18.5703125" style="116" customWidth="1"/>
    <col min="6405" max="6405" width="15" style="116" customWidth="1"/>
    <col min="6406" max="6406" width="10.85546875" style="116" bestFit="1" customWidth="1"/>
    <col min="6407" max="6409" width="0" style="116" hidden="1" customWidth="1"/>
    <col min="6410" max="6656" width="9.140625" style="116"/>
    <col min="6657" max="6657" width="4.5703125" style="116" customWidth="1"/>
    <col min="6658" max="6658" width="36" style="116" customWidth="1"/>
    <col min="6659" max="6659" width="18.28515625" style="116" customWidth="1"/>
    <col min="6660" max="6660" width="18.5703125" style="116" customWidth="1"/>
    <col min="6661" max="6661" width="15" style="116" customWidth="1"/>
    <col min="6662" max="6662" width="10.85546875" style="116" bestFit="1" customWidth="1"/>
    <col min="6663" max="6665" width="0" style="116" hidden="1" customWidth="1"/>
    <col min="6666" max="6912" width="9.140625" style="116"/>
    <col min="6913" max="6913" width="4.5703125" style="116" customWidth="1"/>
    <col min="6914" max="6914" width="36" style="116" customWidth="1"/>
    <col min="6915" max="6915" width="18.28515625" style="116" customWidth="1"/>
    <col min="6916" max="6916" width="18.5703125" style="116" customWidth="1"/>
    <col min="6917" max="6917" width="15" style="116" customWidth="1"/>
    <col min="6918" max="6918" width="10.85546875" style="116" bestFit="1" customWidth="1"/>
    <col min="6919" max="6921" width="0" style="116" hidden="1" customWidth="1"/>
    <col min="6922" max="7168" width="9.140625" style="116"/>
    <col min="7169" max="7169" width="4.5703125" style="116" customWidth="1"/>
    <col min="7170" max="7170" width="36" style="116" customWidth="1"/>
    <col min="7171" max="7171" width="18.28515625" style="116" customWidth="1"/>
    <col min="7172" max="7172" width="18.5703125" style="116" customWidth="1"/>
    <col min="7173" max="7173" width="15" style="116" customWidth="1"/>
    <col min="7174" max="7174" width="10.85546875" style="116" bestFit="1" customWidth="1"/>
    <col min="7175" max="7177" width="0" style="116" hidden="1" customWidth="1"/>
    <col min="7178" max="7424" width="9.140625" style="116"/>
    <col min="7425" max="7425" width="4.5703125" style="116" customWidth="1"/>
    <col min="7426" max="7426" width="36" style="116" customWidth="1"/>
    <col min="7427" max="7427" width="18.28515625" style="116" customWidth="1"/>
    <col min="7428" max="7428" width="18.5703125" style="116" customWidth="1"/>
    <col min="7429" max="7429" width="15" style="116" customWidth="1"/>
    <col min="7430" max="7430" width="10.85546875" style="116" bestFit="1" customWidth="1"/>
    <col min="7431" max="7433" width="0" style="116" hidden="1" customWidth="1"/>
    <col min="7434" max="7680" width="9.140625" style="116"/>
    <col min="7681" max="7681" width="4.5703125" style="116" customWidth="1"/>
    <col min="7682" max="7682" width="36" style="116" customWidth="1"/>
    <col min="7683" max="7683" width="18.28515625" style="116" customWidth="1"/>
    <col min="7684" max="7684" width="18.5703125" style="116" customWidth="1"/>
    <col min="7685" max="7685" width="15" style="116" customWidth="1"/>
    <col min="7686" max="7686" width="10.85546875" style="116" bestFit="1" customWidth="1"/>
    <col min="7687" max="7689" width="0" style="116" hidden="1" customWidth="1"/>
    <col min="7690" max="7936" width="9.140625" style="116"/>
    <col min="7937" max="7937" width="4.5703125" style="116" customWidth="1"/>
    <col min="7938" max="7938" width="36" style="116" customWidth="1"/>
    <col min="7939" max="7939" width="18.28515625" style="116" customWidth="1"/>
    <col min="7940" max="7940" width="18.5703125" style="116" customWidth="1"/>
    <col min="7941" max="7941" width="15" style="116" customWidth="1"/>
    <col min="7942" max="7942" width="10.85546875" style="116" bestFit="1" customWidth="1"/>
    <col min="7943" max="7945" width="0" style="116" hidden="1" customWidth="1"/>
    <col min="7946" max="8192" width="9.140625" style="116"/>
    <col min="8193" max="8193" width="4.5703125" style="116" customWidth="1"/>
    <col min="8194" max="8194" width="36" style="116" customWidth="1"/>
    <col min="8195" max="8195" width="18.28515625" style="116" customWidth="1"/>
    <col min="8196" max="8196" width="18.5703125" style="116" customWidth="1"/>
    <col min="8197" max="8197" width="15" style="116" customWidth="1"/>
    <col min="8198" max="8198" width="10.85546875" style="116" bestFit="1" customWidth="1"/>
    <col min="8199" max="8201" width="0" style="116" hidden="1" customWidth="1"/>
    <col min="8202" max="8448" width="9.140625" style="116"/>
    <col min="8449" max="8449" width="4.5703125" style="116" customWidth="1"/>
    <col min="8450" max="8450" width="36" style="116" customWidth="1"/>
    <col min="8451" max="8451" width="18.28515625" style="116" customWidth="1"/>
    <col min="8452" max="8452" width="18.5703125" style="116" customWidth="1"/>
    <col min="8453" max="8453" width="15" style="116" customWidth="1"/>
    <col min="8454" max="8454" width="10.85546875" style="116" bestFit="1" customWidth="1"/>
    <col min="8455" max="8457" width="0" style="116" hidden="1" customWidth="1"/>
    <col min="8458" max="8704" width="9.140625" style="116"/>
    <col min="8705" max="8705" width="4.5703125" style="116" customWidth="1"/>
    <col min="8706" max="8706" width="36" style="116" customWidth="1"/>
    <col min="8707" max="8707" width="18.28515625" style="116" customWidth="1"/>
    <col min="8708" max="8708" width="18.5703125" style="116" customWidth="1"/>
    <col min="8709" max="8709" width="15" style="116" customWidth="1"/>
    <col min="8710" max="8710" width="10.85546875" style="116" bestFit="1" customWidth="1"/>
    <col min="8711" max="8713" width="0" style="116" hidden="1" customWidth="1"/>
    <col min="8714" max="8960" width="9.140625" style="116"/>
    <col min="8961" max="8961" width="4.5703125" style="116" customWidth="1"/>
    <col min="8962" max="8962" width="36" style="116" customWidth="1"/>
    <col min="8963" max="8963" width="18.28515625" style="116" customWidth="1"/>
    <col min="8964" max="8964" width="18.5703125" style="116" customWidth="1"/>
    <col min="8965" max="8965" width="15" style="116" customWidth="1"/>
    <col min="8966" max="8966" width="10.85546875" style="116" bestFit="1" customWidth="1"/>
    <col min="8967" max="8969" width="0" style="116" hidden="1" customWidth="1"/>
    <col min="8970" max="9216" width="9.140625" style="116"/>
    <col min="9217" max="9217" width="4.5703125" style="116" customWidth="1"/>
    <col min="9218" max="9218" width="36" style="116" customWidth="1"/>
    <col min="9219" max="9219" width="18.28515625" style="116" customWidth="1"/>
    <col min="9220" max="9220" width="18.5703125" style="116" customWidth="1"/>
    <col min="9221" max="9221" width="15" style="116" customWidth="1"/>
    <col min="9222" max="9222" width="10.85546875" style="116" bestFit="1" customWidth="1"/>
    <col min="9223" max="9225" width="0" style="116" hidden="1" customWidth="1"/>
    <col min="9226" max="9472" width="9.140625" style="116"/>
    <col min="9473" max="9473" width="4.5703125" style="116" customWidth="1"/>
    <col min="9474" max="9474" width="36" style="116" customWidth="1"/>
    <col min="9475" max="9475" width="18.28515625" style="116" customWidth="1"/>
    <col min="9476" max="9476" width="18.5703125" style="116" customWidth="1"/>
    <col min="9477" max="9477" width="15" style="116" customWidth="1"/>
    <col min="9478" max="9478" width="10.85546875" style="116" bestFit="1" customWidth="1"/>
    <col min="9479" max="9481" width="0" style="116" hidden="1" customWidth="1"/>
    <col min="9482" max="9728" width="9.140625" style="116"/>
    <col min="9729" max="9729" width="4.5703125" style="116" customWidth="1"/>
    <col min="9730" max="9730" width="36" style="116" customWidth="1"/>
    <col min="9731" max="9731" width="18.28515625" style="116" customWidth="1"/>
    <col min="9732" max="9732" width="18.5703125" style="116" customWidth="1"/>
    <col min="9733" max="9733" width="15" style="116" customWidth="1"/>
    <col min="9734" max="9734" width="10.85546875" style="116" bestFit="1" customWidth="1"/>
    <col min="9735" max="9737" width="0" style="116" hidden="1" customWidth="1"/>
    <col min="9738" max="9984" width="9.140625" style="116"/>
    <col min="9985" max="9985" width="4.5703125" style="116" customWidth="1"/>
    <col min="9986" max="9986" width="36" style="116" customWidth="1"/>
    <col min="9987" max="9987" width="18.28515625" style="116" customWidth="1"/>
    <col min="9988" max="9988" width="18.5703125" style="116" customWidth="1"/>
    <col min="9989" max="9989" width="15" style="116" customWidth="1"/>
    <col min="9990" max="9990" width="10.85546875" style="116" bestFit="1" customWidth="1"/>
    <col min="9991" max="9993" width="0" style="116" hidden="1" customWidth="1"/>
    <col min="9994" max="10240" width="9.140625" style="116"/>
    <col min="10241" max="10241" width="4.5703125" style="116" customWidth="1"/>
    <col min="10242" max="10242" width="36" style="116" customWidth="1"/>
    <col min="10243" max="10243" width="18.28515625" style="116" customWidth="1"/>
    <col min="10244" max="10244" width="18.5703125" style="116" customWidth="1"/>
    <col min="10245" max="10245" width="15" style="116" customWidth="1"/>
    <col min="10246" max="10246" width="10.85546875" style="116" bestFit="1" customWidth="1"/>
    <col min="10247" max="10249" width="0" style="116" hidden="1" customWidth="1"/>
    <col min="10250" max="10496" width="9.140625" style="116"/>
    <col min="10497" max="10497" width="4.5703125" style="116" customWidth="1"/>
    <col min="10498" max="10498" width="36" style="116" customWidth="1"/>
    <col min="10499" max="10499" width="18.28515625" style="116" customWidth="1"/>
    <col min="10500" max="10500" width="18.5703125" style="116" customWidth="1"/>
    <col min="10501" max="10501" width="15" style="116" customWidth="1"/>
    <col min="10502" max="10502" width="10.85546875" style="116" bestFit="1" customWidth="1"/>
    <col min="10503" max="10505" width="0" style="116" hidden="1" customWidth="1"/>
    <col min="10506" max="10752" width="9.140625" style="116"/>
    <col min="10753" max="10753" width="4.5703125" style="116" customWidth="1"/>
    <col min="10754" max="10754" width="36" style="116" customWidth="1"/>
    <col min="10755" max="10755" width="18.28515625" style="116" customWidth="1"/>
    <col min="10756" max="10756" width="18.5703125" style="116" customWidth="1"/>
    <col min="10757" max="10757" width="15" style="116" customWidth="1"/>
    <col min="10758" max="10758" width="10.85546875" style="116" bestFit="1" customWidth="1"/>
    <col min="10759" max="10761" width="0" style="116" hidden="1" customWidth="1"/>
    <col min="10762" max="11008" width="9.140625" style="116"/>
    <col min="11009" max="11009" width="4.5703125" style="116" customWidth="1"/>
    <col min="11010" max="11010" width="36" style="116" customWidth="1"/>
    <col min="11011" max="11011" width="18.28515625" style="116" customWidth="1"/>
    <col min="11012" max="11012" width="18.5703125" style="116" customWidth="1"/>
    <col min="11013" max="11013" width="15" style="116" customWidth="1"/>
    <col min="11014" max="11014" width="10.85546875" style="116" bestFit="1" customWidth="1"/>
    <col min="11015" max="11017" width="0" style="116" hidden="1" customWidth="1"/>
    <col min="11018" max="11264" width="9.140625" style="116"/>
    <col min="11265" max="11265" width="4.5703125" style="116" customWidth="1"/>
    <col min="11266" max="11266" width="36" style="116" customWidth="1"/>
    <col min="11267" max="11267" width="18.28515625" style="116" customWidth="1"/>
    <col min="11268" max="11268" width="18.5703125" style="116" customWidth="1"/>
    <col min="11269" max="11269" width="15" style="116" customWidth="1"/>
    <col min="11270" max="11270" width="10.85546875" style="116" bestFit="1" customWidth="1"/>
    <col min="11271" max="11273" width="0" style="116" hidden="1" customWidth="1"/>
    <col min="11274" max="11520" width="9.140625" style="116"/>
    <col min="11521" max="11521" width="4.5703125" style="116" customWidth="1"/>
    <col min="11522" max="11522" width="36" style="116" customWidth="1"/>
    <col min="11523" max="11523" width="18.28515625" style="116" customWidth="1"/>
    <col min="11524" max="11524" width="18.5703125" style="116" customWidth="1"/>
    <col min="11525" max="11525" width="15" style="116" customWidth="1"/>
    <col min="11526" max="11526" width="10.85546875" style="116" bestFit="1" customWidth="1"/>
    <col min="11527" max="11529" width="0" style="116" hidden="1" customWidth="1"/>
    <col min="11530" max="11776" width="9.140625" style="116"/>
    <col min="11777" max="11777" width="4.5703125" style="116" customWidth="1"/>
    <col min="11778" max="11778" width="36" style="116" customWidth="1"/>
    <col min="11779" max="11779" width="18.28515625" style="116" customWidth="1"/>
    <col min="11780" max="11780" width="18.5703125" style="116" customWidth="1"/>
    <col min="11781" max="11781" width="15" style="116" customWidth="1"/>
    <col min="11782" max="11782" width="10.85546875" style="116" bestFit="1" customWidth="1"/>
    <col min="11783" max="11785" width="0" style="116" hidden="1" customWidth="1"/>
    <col min="11786" max="12032" width="9.140625" style="116"/>
    <col min="12033" max="12033" width="4.5703125" style="116" customWidth="1"/>
    <col min="12034" max="12034" width="36" style="116" customWidth="1"/>
    <col min="12035" max="12035" width="18.28515625" style="116" customWidth="1"/>
    <col min="12036" max="12036" width="18.5703125" style="116" customWidth="1"/>
    <col min="12037" max="12037" width="15" style="116" customWidth="1"/>
    <col min="12038" max="12038" width="10.85546875" style="116" bestFit="1" customWidth="1"/>
    <col min="12039" max="12041" width="0" style="116" hidden="1" customWidth="1"/>
    <col min="12042" max="12288" width="9.140625" style="116"/>
    <col min="12289" max="12289" width="4.5703125" style="116" customWidth="1"/>
    <col min="12290" max="12290" width="36" style="116" customWidth="1"/>
    <col min="12291" max="12291" width="18.28515625" style="116" customWidth="1"/>
    <col min="12292" max="12292" width="18.5703125" style="116" customWidth="1"/>
    <col min="12293" max="12293" width="15" style="116" customWidth="1"/>
    <col min="12294" max="12294" width="10.85546875" style="116" bestFit="1" customWidth="1"/>
    <col min="12295" max="12297" width="0" style="116" hidden="1" customWidth="1"/>
    <col min="12298" max="12544" width="9.140625" style="116"/>
    <col min="12545" max="12545" width="4.5703125" style="116" customWidth="1"/>
    <col min="12546" max="12546" width="36" style="116" customWidth="1"/>
    <col min="12547" max="12547" width="18.28515625" style="116" customWidth="1"/>
    <col min="12548" max="12548" width="18.5703125" style="116" customWidth="1"/>
    <col min="12549" max="12549" width="15" style="116" customWidth="1"/>
    <col min="12550" max="12550" width="10.85546875" style="116" bestFit="1" customWidth="1"/>
    <col min="12551" max="12553" width="0" style="116" hidden="1" customWidth="1"/>
    <col min="12554" max="12800" width="9.140625" style="116"/>
    <col min="12801" max="12801" width="4.5703125" style="116" customWidth="1"/>
    <col min="12802" max="12802" width="36" style="116" customWidth="1"/>
    <col min="12803" max="12803" width="18.28515625" style="116" customWidth="1"/>
    <col min="12804" max="12804" width="18.5703125" style="116" customWidth="1"/>
    <col min="12805" max="12805" width="15" style="116" customWidth="1"/>
    <col min="12806" max="12806" width="10.85546875" style="116" bestFit="1" customWidth="1"/>
    <col min="12807" max="12809" width="0" style="116" hidden="1" customWidth="1"/>
    <col min="12810" max="13056" width="9.140625" style="116"/>
    <col min="13057" max="13057" width="4.5703125" style="116" customWidth="1"/>
    <col min="13058" max="13058" width="36" style="116" customWidth="1"/>
    <col min="13059" max="13059" width="18.28515625" style="116" customWidth="1"/>
    <col min="13060" max="13060" width="18.5703125" style="116" customWidth="1"/>
    <col min="13061" max="13061" width="15" style="116" customWidth="1"/>
    <col min="13062" max="13062" width="10.85546875" style="116" bestFit="1" customWidth="1"/>
    <col min="13063" max="13065" width="0" style="116" hidden="1" customWidth="1"/>
    <col min="13066" max="13312" width="9.140625" style="116"/>
    <col min="13313" max="13313" width="4.5703125" style="116" customWidth="1"/>
    <col min="13314" max="13314" width="36" style="116" customWidth="1"/>
    <col min="13315" max="13315" width="18.28515625" style="116" customWidth="1"/>
    <col min="13316" max="13316" width="18.5703125" style="116" customWidth="1"/>
    <col min="13317" max="13317" width="15" style="116" customWidth="1"/>
    <col min="13318" max="13318" width="10.85546875" style="116" bestFit="1" customWidth="1"/>
    <col min="13319" max="13321" width="0" style="116" hidden="1" customWidth="1"/>
    <col min="13322" max="13568" width="9.140625" style="116"/>
    <col min="13569" max="13569" width="4.5703125" style="116" customWidth="1"/>
    <col min="13570" max="13570" width="36" style="116" customWidth="1"/>
    <col min="13571" max="13571" width="18.28515625" style="116" customWidth="1"/>
    <col min="13572" max="13572" width="18.5703125" style="116" customWidth="1"/>
    <col min="13573" max="13573" width="15" style="116" customWidth="1"/>
    <col min="13574" max="13574" width="10.85546875" style="116" bestFit="1" customWidth="1"/>
    <col min="13575" max="13577" width="0" style="116" hidden="1" customWidth="1"/>
    <col min="13578" max="13824" width="9.140625" style="116"/>
    <col min="13825" max="13825" width="4.5703125" style="116" customWidth="1"/>
    <col min="13826" max="13826" width="36" style="116" customWidth="1"/>
    <col min="13827" max="13827" width="18.28515625" style="116" customWidth="1"/>
    <col min="13828" max="13828" width="18.5703125" style="116" customWidth="1"/>
    <col min="13829" max="13829" width="15" style="116" customWidth="1"/>
    <col min="13830" max="13830" width="10.85546875" style="116" bestFit="1" customWidth="1"/>
    <col min="13831" max="13833" width="0" style="116" hidden="1" customWidth="1"/>
    <col min="13834" max="14080" width="9.140625" style="116"/>
    <col min="14081" max="14081" width="4.5703125" style="116" customWidth="1"/>
    <col min="14082" max="14082" width="36" style="116" customWidth="1"/>
    <col min="14083" max="14083" width="18.28515625" style="116" customWidth="1"/>
    <col min="14084" max="14084" width="18.5703125" style="116" customWidth="1"/>
    <col min="14085" max="14085" width="15" style="116" customWidth="1"/>
    <col min="14086" max="14086" width="10.85546875" style="116" bestFit="1" customWidth="1"/>
    <col min="14087" max="14089" width="0" style="116" hidden="1" customWidth="1"/>
    <col min="14090" max="14336" width="9.140625" style="116"/>
    <col min="14337" max="14337" width="4.5703125" style="116" customWidth="1"/>
    <col min="14338" max="14338" width="36" style="116" customWidth="1"/>
    <col min="14339" max="14339" width="18.28515625" style="116" customWidth="1"/>
    <col min="14340" max="14340" width="18.5703125" style="116" customWidth="1"/>
    <col min="14341" max="14341" width="15" style="116" customWidth="1"/>
    <col min="14342" max="14342" width="10.85546875" style="116" bestFit="1" customWidth="1"/>
    <col min="14343" max="14345" width="0" style="116" hidden="1" customWidth="1"/>
    <col min="14346" max="14592" width="9.140625" style="116"/>
    <col min="14593" max="14593" width="4.5703125" style="116" customWidth="1"/>
    <col min="14594" max="14594" width="36" style="116" customWidth="1"/>
    <col min="14595" max="14595" width="18.28515625" style="116" customWidth="1"/>
    <col min="14596" max="14596" width="18.5703125" style="116" customWidth="1"/>
    <col min="14597" max="14597" width="15" style="116" customWidth="1"/>
    <col min="14598" max="14598" width="10.85546875" style="116" bestFit="1" customWidth="1"/>
    <col min="14599" max="14601" width="0" style="116" hidden="1" customWidth="1"/>
    <col min="14602" max="14848" width="9.140625" style="116"/>
    <col min="14849" max="14849" width="4.5703125" style="116" customWidth="1"/>
    <col min="14850" max="14850" width="36" style="116" customWidth="1"/>
    <col min="14851" max="14851" width="18.28515625" style="116" customWidth="1"/>
    <col min="14852" max="14852" width="18.5703125" style="116" customWidth="1"/>
    <col min="14853" max="14853" width="15" style="116" customWidth="1"/>
    <col min="14854" max="14854" width="10.85546875" style="116" bestFit="1" customWidth="1"/>
    <col min="14855" max="14857" width="0" style="116" hidden="1" customWidth="1"/>
    <col min="14858" max="15104" width="9.140625" style="116"/>
    <col min="15105" max="15105" width="4.5703125" style="116" customWidth="1"/>
    <col min="15106" max="15106" width="36" style="116" customWidth="1"/>
    <col min="15107" max="15107" width="18.28515625" style="116" customWidth="1"/>
    <col min="15108" max="15108" width="18.5703125" style="116" customWidth="1"/>
    <col min="15109" max="15109" width="15" style="116" customWidth="1"/>
    <col min="15110" max="15110" width="10.85546875" style="116" bestFit="1" customWidth="1"/>
    <col min="15111" max="15113" width="0" style="116" hidden="1" customWidth="1"/>
    <col min="15114" max="15360" width="9.140625" style="116"/>
    <col min="15361" max="15361" width="4.5703125" style="116" customWidth="1"/>
    <col min="15362" max="15362" width="36" style="116" customWidth="1"/>
    <col min="15363" max="15363" width="18.28515625" style="116" customWidth="1"/>
    <col min="15364" max="15364" width="18.5703125" style="116" customWidth="1"/>
    <col min="15365" max="15365" width="15" style="116" customWidth="1"/>
    <col min="15366" max="15366" width="10.85546875" style="116" bestFit="1" customWidth="1"/>
    <col min="15367" max="15369" width="0" style="116" hidden="1" customWidth="1"/>
    <col min="15370" max="15616" width="9.140625" style="116"/>
    <col min="15617" max="15617" width="4.5703125" style="116" customWidth="1"/>
    <col min="15618" max="15618" width="36" style="116" customWidth="1"/>
    <col min="15619" max="15619" width="18.28515625" style="116" customWidth="1"/>
    <col min="15620" max="15620" width="18.5703125" style="116" customWidth="1"/>
    <col min="15621" max="15621" width="15" style="116" customWidth="1"/>
    <col min="15622" max="15622" width="10.85546875" style="116" bestFit="1" customWidth="1"/>
    <col min="15623" max="15625" width="0" style="116" hidden="1" customWidth="1"/>
    <col min="15626" max="15872" width="9.140625" style="116"/>
    <col min="15873" max="15873" width="4.5703125" style="116" customWidth="1"/>
    <col min="15874" max="15874" width="36" style="116" customWidth="1"/>
    <col min="15875" max="15875" width="18.28515625" style="116" customWidth="1"/>
    <col min="15876" max="15876" width="18.5703125" style="116" customWidth="1"/>
    <col min="15877" max="15877" width="15" style="116" customWidth="1"/>
    <col min="15878" max="15878" width="10.85546875" style="116" bestFit="1" customWidth="1"/>
    <col min="15879" max="15881" width="0" style="116" hidden="1" customWidth="1"/>
    <col min="15882" max="16128" width="9.140625" style="116"/>
    <col min="16129" max="16129" width="4.5703125" style="116" customWidth="1"/>
    <col min="16130" max="16130" width="36" style="116" customWidth="1"/>
    <col min="16131" max="16131" width="18.28515625" style="116" customWidth="1"/>
    <col min="16132" max="16132" width="18.5703125" style="116" customWidth="1"/>
    <col min="16133" max="16133" width="15" style="116" customWidth="1"/>
    <col min="16134" max="16134" width="10.85546875" style="116" bestFit="1" customWidth="1"/>
    <col min="16135" max="16137" width="0" style="116" hidden="1" customWidth="1"/>
    <col min="16138" max="16384" width="9.140625" style="116"/>
  </cols>
  <sheetData>
    <row r="1" spans="1:8" x14ac:dyDescent="0.2">
      <c r="E1" s="56" t="s">
        <v>53</v>
      </c>
    </row>
    <row r="2" spans="1:8" x14ac:dyDescent="0.2">
      <c r="E2" s="56" t="s">
        <v>109</v>
      </c>
    </row>
    <row r="3" spans="1:8" x14ac:dyDescent="0.2">
      <c r="E3" s="120"/>
    </row>
    <row r="4" spans="1:8" x14ac:dyDescent="0.2">
      <c r="C4" s="121"/>
      <c r="D4" s="121"/>
      <c r="E4" s="121"/>
      <c r="F4" s="121"/>
      <c r="G4" s="121"/>
    </row>
    <row r="5" spans="1:8" ht="15" x14ac:dyDescent="0.25">
      <c r="A5" s="269" t="s">
        <v>35</v>
      </c>
      <c r="B5" s="269"/>
      <c r="C5" s="269"/>
      <c r="D5" s="269"/>
      <c r="E5" s="269"/>
      <c r="F5" s="121"/>
      <c r="G5" s="121"/>
    </row>
    <row r="6" spans="1:8" s="122" customFormat="1" ht="16.899999999999999" customHeight="1" x14ac:dyDescent="0.25">
      <c r="A6" s="270" t="s">
        <v>36</v>
      </c>
      <c r="B6" s="270"/>
      <c r="C6" s="270"/>
      <c r="D6" s="270"/>
      <c r="E6" s="270"/>
    </row>
    <row r="7" spans="1:8" s="122" customFormat="1" ht="168.75" customHeight="1" x14ac:dyDescent="0.25">
      <c r="A7" s="271" t="s">
        <v>104</v>
      </c>
      <c r="B7" s="271"/>
      <c r="C7" s="271"/>
      <c r="D7" s="271"/>
      <c r="E7" s="271"/>
    </row>
    <row r="8" spans="1:8" x14ac:dyDescent="0.2">
      <c r="B8" s="123"/>
      <c r="C8" s="123"/>
      <c r="D8" s="123"/>
      <c r="E8" s="123"/>
    </row>
    <row r="9" spans="1:8" ht="67.5" customHeight="1" x14ac:dyDescent="0.2">
      <c r="A9" s="124" t="s">
        <v>2</v>
      </c>
      <c r="B9" s="124" t="s">
        <v>29</v>
      </c>
      <c r="C9" s="124" t="s">
        <v>37</v>
      </c>
      <c r="D9" s="124" t="s">
        <v>38</v>
      </c>
      <c r="E9" s="124" t="s">
        <v>39</v>
      </c>
      <c r="H9" s="125"/>
    </row>
    <row r="10" spans="1:8" ht="11.25" customHeight="1" x14ac:dyDescent="0.2">
      <c r="A10" s="124">
        <v>1</v>
      </c>
      <c r="B10" s="124">
        <v>2</v>
      </c>
      <c r="C10" s="124">
        <v>3</v>
      </c>
      <c r="D10" s="124">
        <v>3</v>
      </c>
      <c r="E10" s="124">
        <v>4</v>
      </c>
    </row>
    <row r="11" spans="1:8" ht="33" customHeight="1" x14ac:dyDescent="0.2">
      <c r="A11" s="102">
        <v>1</v>
      </c>
      <c r="B11" s="103" t="s">
        <v>13</v>
      </c>
      <c r="C11" s="126"/>
      <c r="D11" s="104">
        <f>'Пр.2 РДЦ'!D27</f>
        <v>0</v>
      </c>
      <c r="E11" s="105"/>
      <c r="F11" s="127"/>
      <c r="H11" s="128"/>
    </row>
    <row r="12" spans="1:8" s="129" customFormat="1" ht="19.5" customHeight="1" x14ac:dyDescent="0.25">
      <c r="A12" s="106"/>
      <c r="B12" s="107" t="s">
        <v>40</v>
      </c>
      <c r="C12" s="108" t="e">
        <f>C11+#REF!</f>
        <v>#REF!</v>
      </c>
      <c r="D12" s="108">
        <f>D11</f>
        <v>0</v>
      </c>
      <c r="E12" s="109"/>
      <c r="H12" s="127"/>
    </row>
    <row r="13" spans="1:8" ht="19.5" hidden="1" customHeight="1" x14ac:dyDescent="0.2">
      <c r="A13" s="110"/>
      <c r="B13" s="111" t="s">
        <v>92</v>
      </c>
      <c r="C13" s="112"/>
      <c r="D13" s="112">
        <f>D12*0.22</f>
        <v>0</v>
      </c>
      <c r="E13" s="112"/>
      <c r="H13" s="127"/>
    </row>
    <row r="14" spans="1:8" ht="19.5" hidden="1" customHeight="1" x14ac:dyDescent="0.25">
      <c r="A14" s="110"/>
      <c r="B14" s="107" t="s">
        <v>10</v>
      </c>
      <c r="C14" s="112"/>
      <c r="D14" s="109">
        <f>D12+D13</f>
        <v>0</v>
      </c>
      <c r="E14" s="112"/>
      <c r="H14" s="130"/>
    </row>
    <row r="15" spans="1:8" ht="24" customHeight="1" x14ac:dyDescent="0.2">
      <c r="A15" s="113"/>
      <c r="B15" s="114"/>
      <c r="C15" s="115"/>
      <c r="D15" s="115"/>
      <c r="E15" s="115"/>
    </row>
    <row r="16" spans="1:8" ht="29.25" customHeight="1" x14ac:dyDescent="0.2">
      <c r="A16" s="272" t="s">
        <v>41</v>
      </c>
      <c r="B16" s="273"/>
      <c r="C16" s="273"/>
      <c r="D16" s="273"/>
      <c r="E16" s="273"/>
    </row>
    <row r="19" spans="1:5" ht="15" x14ac:dyDescent="0.25">
      <c r="A19" s="129" t="s">
        <v>42</v>
      </c>
      <c r="D19" s="129" t="s">
        <v>43</v>
      </c>
    </row>
    <row r="20" spans="1:5" ht="29.25" customHeight="1" x14ac:dyDescent="0.2">
      <c r="A20" s="268" t="s">
        <v>74</v>
      </c>
      <c r="B20" s="268"/>
      <c r="C20" s="117"/>
      <c r="D20" s="274"/>
      <c r="E20" s="274"/>
    </row>
    <row r="21" spans="1:5" ht="15" customHeight="1" x14ac:dyDescent="0.2">
      <c r="A21" s="268"/>
      <c r="B21" s="268"/>
      <c r="C21" s="117"/>
      <c r="D21" s="118"/>
      <c r="E21" s="119"/>
    </row>
    <row r="22" spans="1:5" ht="27" customHeight="1" x14ac:dyDescent="0.2">
      <c r="A22" s="117" t="s">
        <v>44</v>
      </c>
      <c r="B22" s="131"/>
      <c r="D22" s="118" t="s">
        <v>105</v>
      </c>
      <c r="E22" s="119"/>
    </row>
    <row r="23" spans="1:5" x14ac:dyDescent="0.2">
      <c r="D23" s="117"/>
    </row>
    <row r="24" spans="1:5" x14ac:dyDescent="0.2">
      <c r="A24" s="117" t="s">
        <v>18</v>
      </c>
      <c r="B24" s="117"/>
      <c r="D24" s="117" t="s">
        <v>18</v>
      </c>
    </row>
    <row r="25" spans="1:5" x14ac:dyDescent="0.2">
      <c r="B25" s="117"/>
    </row>
  </sheetData>
  <mergeCells count="7">
    <mergeCell ref="A21:B21"/>
    <mergeCell ref="A5:E5"/>
    <mergeCell ref="A6:E6"/>
    <mergeCell ref="A7:E7"/>
    <mergeCell ref="A16:E16"/>
    <mergeCell ref="A20:B20"/>
    <mergeCell ref="D20:E20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0"/>
  <sheetViews>
    <sheetView view="pageBreakPreview" topLeftCell="A7" zoomScale="82" zoomScaleNormal="75" zoomScaleSheetLayoutView="82" workbookViewId="0">
      <selection activeCell="F26" sqref="F26:N26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5" width="19.140625" style="1" customWidth="1"/>
    <col min="6" max="6" width="15.42578125" style="1" customWidth="1"/>
    <col min="7" max="7" width="14.42578125" style="2" customWidth="1"/>
    <col min="8" max="8" width="16.7109375" style="1" customWidth="1"/>
    <col min="9" max="9" width="16" style="1" customWidth="1"/>
    <col min="10" max="10" width="16.7109375" style="1" customWidth="1"/>
    <col min="11" max="11" width="18.5703125" style="1" customWidth="1"/>
    <col min="12" max="12" width="15.28515625" style="1" customWidth="1"/>
    <col min="13" max="14" width="16.7109375" style="1" customWidth="1"/>
    <col min="15" max="15" width="13.42578125" style="1" customWidth="1"/>
    <col min="16" max="16" width="14.42578125" style="1" customWidth="1"/>
    <col min="17" max="17" width="32.28515625" style="3" customWidth="1"/>
    <col min="18" max="16384" width="9.140625" style="3"/>
  </cols>
  <sheetData>
    <row r="1" spans="1:16" x14ac:dyDescent="0.2">
      <c r="F1" s="2"/>
      <c r="L1" s="3"/>
      <c r="M1" s="3"/>
      <c r="N1" s="3"/>
      <c r="O1" s="3"/>
      <c r="P1" s="56" t="s">
        <v>100</v>
      </c>
    </row>
    <row r="2" spans="1:16" x14ac:dyDescent="0.2">
      <c r="F2" s="2"/>
      <c r="L2" s="3"/>
      <c r="M2" s="3"/>
      <c r="N2" s="3"/>
      <c r="O2" s="3"/>
      <c r="P2" s="56" t="s">
        <v>109</v>
      </c>
    </row>
    <row r="3" spans="1:16" x14ac:dyDescent="0.2">
      <c r="F3" s="2"/>
      <c r="L3" s="56"/>
      <c r="M3" s="3"/>
      <c r="N3" s="3"/>
      <c r="O3" s="3"/>
      <c r="P3" s="3"/>
    </row>
    <row r="4" spans="1:16" ht="15" x14ac:dyDescent="0.25">
      <c r="A4" s="4"/>
      <c r="B4" s="279" t="s">
        <v>15</v>
      </c>
      <c r="C4" s="279"/>
      <c r="D4" s="4"/>
      <c r="E4" s="4"/>
      <c r="F4" s="5"/>
      <c r="G4" s="5"/>
      <c r="H4" s="4"/>
      <c r="I4" s="4"/>
      <c r="J4" s="3"/>
      <c r="K4" s="6"/>
      <c r="L4" s="6"/>
      <c r="M4" s="3"/>
      <c r="N4" s="6" t="s">
        <v>0</v>
      </c>
      <c r="O4" s="3"/>
      <c r="P4" s="3"/>
    </row>
    <row r="5" spans="1:16" ht="36" customHeight="1" x14ac:dyDescent="0.25">
      <c r="A5" s="4"/>
      <c r="B5" s="278"/>
      <c r="C5" s="280"/>
      <c r="D5" s="4"/>
      <c r="E5" s="4"/>
      <c r="F5" s="5"/>
      <c r="G5" s="5"/>
      <c r="H5" s="4"/>
      <c r="I5" s="7"/>
      <c r="J5" s="3"/>
      <c r="K5" s="10"/>
      <c r="L5" s="10"/>
      <c r="M5" s="10"/>
      <c r="N5" s="278" t="s">
        <v>73</v>
      </c>
      <c r="O5" s="278"/>
      <c r="P5" s="278"/>
    </row>
    <row r="6" spans="1:16" ht="12.75" customHeight="1" x14ac:dyDescent="0.25">
      <c r="A6" s="4"/>
      <c r="B6" s="4"/>
      <c r="C6" s="4"/>
      <c r="D6" s="4"/>
      <c r="E6" s="4"/>
      <c r="F6" s="5"/>
      <c r="G6" s="5"/>
      <c r="H6" s="4"/>
      <c r="I6" s="4"/>
      <c r="J6" s="3"/>
      <c r="K6" s="4"/>
      <c r="L6" s="4"/>
      <c r="M6" s="3"/>
      <c r="N6" s="4"/>
      <c r="O6" s="3"/>
      <c r="P6" s="3"/>
    </row>
    <row r="7" spans="1:16" ht="20.25" customHeight="1" x14ac:dyDescent="0.25">
      <c r="A7" s="4"/>
      <c r="B7" s="8" t="s">
        <v>106</v>
      </c>
      <c r="C7" s="8"/>
      <c r="D7" s="7"/>
      <c r="E7" s="7"/>
      <c r="F7" s="5"/>
      <c r="G7" s="5"/>
      <c r="H7" s="7"/>
      <c r="I7" s="9"/>
      <c r="J7" s="3"/>
      <c r="K7" s="8"/>
      <c r="L7" s="8"/>
      <c r="M7" s="3"/>
      <c r="N7" s="8" t="s">
        <v>11</v>
      </c>
      <c r="O7" s="3"/>
      <c r="P7" s="3"/>
    </row>
    <row r="8" spans="1:16" ht="15" x14ac:dyDescent="0.25">
      <c r="A8" s="3"/>
      <c r="B8" s="281" t="s">
        <v>91</v>
      </c>
      <c r="C8" s="281"/>
      <c r="D8" s="4"/>
      <c r="E8" s="4"/>
      <c r="F8" s="5"/>
      <c r="G8" s="5"/>
      <c r="H8" s="4"/>
      <c r="I8" s="7"/>
      <c r="J8" s="3"/>
      <c r="K8" s="10"/>
      <c r="L8" s="10"/>
      <c r="M8" s="3"/>
      <c r="N8" s="10" t="s">
        <v>91</v>
      </c>
      <c r="O8" s="3"/>
      <c r="P8" s="3"/>
    </row>
    <row r="9" spans="1:16" x14ac:dyDescent="0.25">
      <c r="A9" s="57" t="s">
        <v>18</v>
      </c>
      <c r="B9" s="4"/>
      <c r="C9" s="4"/>
      <c r="D9" s="4"/>
      <c r="E9" s="4"/>
      <c r="F9" s="5"/>
      <c r="G9" s="5"/>
      <c r="H9" s="4"/>
      <c r="I9" s="3"/>
      <c r="J9" s="8"/>
      <c r="K9" s="8"/>
      <c r="L9" s="8"/>
      <c r="M9" s="57" t="s">
        <v>18</v>
      </c>
      <c r="N9" s="3"/>
      <c r="O9" s="3"/>
      <c r="P9" s="3"/>
    </row>
    <row r="10" spans="1:16" ht="15" x14ac:dyDescent="0.25">
      <c r="A10" s="4"/>
      <c r="B10" s="4"/>
      <c r="C10" s="4"/>
      <c r="D10" s="4"/>
      <c r="E10" s="4"/>
      <c r="F10" s="4"/>
      <c r="G10" s="5"/>
      <c r="H10" s="4"/>
      <c r="I10" s="4"/>
      <c r="J10" s="279"/>
      <c r="K10" s="279"/>
      <c r="L10" s="279"/>
      <c r="M10" s="279"/>
      <c r="N10" s="279"/>
      <c r="O10" s="279"/>
      <c r="P10" s="279"/>
    </row>
    <row r="11" spans="1:16" ht="24" customHeight="1" x14ac:dyDescent="0.25">
      <c r="A11" s="283" t="s">
        <v>51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</row>
    <row r="12" spans="1:16" ht="24" hidden="1" customHeight="1" x14ac:dyDescent="0.25">
      <c r="A12" s="58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.75" customHeight="1" x14ac:dyDescent="0.25">
      <c r="A13" s="282" t="s">
        <v>101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</row>
    <row r="14" spans="1:16" ht="10.15" customHeigh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4" customHeight="1" x14ac:dyDescent="0.25">
      <c r="A15" s="284" t="s">
        <v>113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</row>
    <row r="16" spans="1:16" ht="15" customHeight="1" x14ac:dyDescent="0.25">
      <c r="A16" s="59" t="s">
        <v>1</v>
      </c>
      <c r="B16" s="9"/>
      <c r="C16" s="9"/>
      <c r="D16" s="9"/>
      <c r="E16" s="9"/>
      <c r="F16" s="4"/>
      <c r="G16" s="5"/>
      <c r="H16" s="4"/>
      <c r="I16" s="60"/>
      <c r="J16" s="9"/>
      <c r="K16" s="9"/>
      <c r="L16" s="9"/>
      <c r="M16" s="9"/>
      <c r="N16" s="9"/>
      <c r="O16" s="9"/>
      <c r="P16" s="9"/>
    </row>
    <row r="17" spans="1:37" ht="19.5" customHeight="1" x14ac:dyDescent="0.25">
      <c r="A17" s="285" t="s">
        <v>72</v>
      </c>
      <c r="B17" s="285"/>
      <c r="C17" s="286" t="s">
        <v>71</v>
      </c>
      <c r="D17" s="286"/>
      <c r="E17" s="286"/>
      <c r="F17" s="4"/>
      <c r="G17" s="5"/>
      <c r="H17" s="4"/>
      <c r="I17" s="8"/>
      <c r="J17" s="9"/>
      <c r="K17" s="9"/>
      <c r="L17" s="9"/>
      <c r="M17" s="9"/>
      <c r="N17" s="9"/>
      <c r="O17" s="9"/>
      <c r="P17" s="61"/>
    </row>
    <row r="18" spans="1:37" ht="19.5" customHeight="1" x14ac:dyDescent="0.25">
      <c r="A18" s="285" t="s">
        <v>70</v>
      </c>
      <c r="B18" s="285"/>
      <c r="C18" s="287" t="s">
        <v>112</v>
      </c>
      <c r="D18" s="287"/>
      <c r="E18" s="287"/>
      <c r="F18" s="4"/>
      <c r="G18" s="5"/>
      <c r="H18" s="4"/>
      <c r="I18" s="8"/>
      <c r="J18" s="9"/>
      <c r="K18" s="9"/>
      <c r="L18" s="9"/>
      <c r="M18" s="9"/>
      <c r="N18" s="9"/>
      <c r="O18" s="9"/>
      <c r="P18" s="61"/>
    </row>
    <row r="19" spans="1:37" ht="19.5" customHeight="1" x14ac:dyDescent="0.25">
      <c r="A19" s="285" t="s">
        <v>90</v>
      </c>
      <c r="B19" s="285"/>
      <c r="C19" s="288">
        <v>1.38E-2</v>
      </c>
      <c r="D19" s="288"/>
      <c r="E19" s="288"/>
      <c r="F19" s="62"/>
      <c r="G19" s="62"/>
      <c r="H19" s="62"/>
      <c r="I19" s="285"/>
      <c r="J19" s="285"/>
      <c r="K19" s="285"/>
      <c r="L19" s="63"/>
      <c r="M19" s="63"/>
      <c r="N19" s="63"/>
      <c r="O19" s="63"/>
      <c r="P19" s="64"/>
    </row>
    <row r="20" spans="1:37" ht="15" customHeight="1" thickBot="1" x14ac:dyDescent="0.3">
      <c r="A20" s="289" t="s">
        <v>111</v>
      </c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13"/>
    </row>
    <row r="21" spans="1:37" ht="21.75" customHeight="1" x14ac:dyDescent="0.25">
      <c r="A21" s="291" t="s">
        <v>2</v>
      </c>
      <c r="B21" s="294" t="s">
        <v>3</v>
      </c>
      <c r="C21" s="297" t="s">
        <v>4</v>
      </c>
      <c r="D21" s="307" t="s">
        <v>83</v>
      </c>
      <c r="E21" s="300" t="s">
        <v>69</v>
      </c>
      <c r="F21" s="301"/>
      <c r="G21" s="301"/>
      <c r="H21" s="301"/>
      <c r="I21" s="301"/>
      <c r="J21" s="301"/>
      <c r="K21" s="301"/>
      <c r="L21" s="301"/>
      <c r="M21" s="301"/>
      <c r="N21" s="301"/>
      <c r="O21" s="301"/>
      <c r="P21" s="302"/>
    </row>
    <row r="22" spans="1:37" ht="21.75" customHeight="1" x14ac:dyDescent="0.25">
      <c r="A22" s="292"/>
      <c r="B22" s="295"/>
      <c r="C22" s="298"/>
      <c r="D22" s="308"/>
      <c r="E22" s="303" t="s">
        <v>52</v>
      </c>
      <c r="F22" s="304" t="s">
        <v>68</v>
      </c>
      <c r="G22" s="305"/>
      <c r="H22" s="305"/>
      <c r="I22" s="305"/>
      <c r="J22" s="305"/>
      <c r="K22" s="305"/>
      <c r="L22" s="305"/>
      <c r="M22" s="305"/>
      <c r="N22" s="305"/>
      <c r="O22" s="305"/>
      <c r="P22" s="306"/>
    </row>
    <row r="23" spans="1:37" ht="37.5" customHeight="1" thickBot="1" x14ac:dyDescent="0.3">
      <c r="A23" s="293"/>
      <c r="B23" s="296"/>
      <c r="C23" s="299"/>
      <c r="D23" s="309"/>
      <c r="E23" s="299"/>
      <c r="F23" s="14" t="s">
        <v>67</v>
      </c>
      <c r="G23" s="15" t="s">
        <v>66</v>
      </c>
      <c r="H23" s="15" t="s">
        <v>65</v>
      </c>
      <c r="I23" s="14" t="s">
        <v>64</v>
      </c>
      <c r="J23" s="15" t="s">
        <v>63</v>
      </c>
      <c r="K23" s="15" t="s">
        <v>62</v>
      </c>
      <c r="L23" s="15" t="s">
        <v>61</v>
      </c>
      <c r="M23" s="15" t="s">
        <v>60</v>
      </c>
      <c r="N23" s="15" t="s">
        <v>59</v>
      </c>
      <c r="O23" s="15" t="s">
        <v>58</v>
      </c>
      <c r="P23" s="16" t="s">
        <v>57</v>
      </c>
    </row>
    <row r="24" spans="1:37" ht="21.75" customHeight="1" thickBot="1" x14ac:dyDescent="0.3">
      <c r="A24" s="17">
        <v>1</v>
      </c>
      <c r="B24" s="18">
        <v>2</v>
      </c>
      <c r="C24" s="18">
        <v>3</v>
      </c>
      <c r="D24" s="19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</row>
    <row r="25" spans="1:37" s="24" customFormat="1" ht="28.5" customHeight="1" x14ac:dyDescent="0.25">
      <c r="A25" s="65"/>
      <c r="B25" s="66" t="s">
        <v>25</v>
      </c>
      <c r="C25" s="67"/>
      <c r="D25" s="20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3"/>
    </row>
    <row r="26" spans="1:37" s="24" customFormat="1" ht="24.75" customHeight="1" x14ac:dyDescent="0.25">
      <c r="A26" s="68">
        <v>1</v>
      </c>
      <c r="B26" s="69" t="s">
        <v>116</v>
      </c>
      <c r="C26" s="70" t="s">
        <v>87</v>
      </c>
      <c r="D26" s="71">
        <f>ROUND(E26*$D$30,2)</f>
        <v>0</v>
      </c>
      <c r="E26" s="72">
        <f t="shared" ref="E26" si="0">SUM(F26:N26)</f>
        <v>0</v>
      </c>
      <c r="F26" s="73"/>
      <c r="G26" s="73"/>
      <c r="H26" s="73"/>
      <c r="I26" s="73"/>
      <c r="J26" s="73"/>
      <c r="K26" s="73"/>
      <c r="L26" s="73"/>
      <c r="M26" s="73"/>
      <c r="N26" s="73"/>
      <c r="O26" s="73">
        <v>889.21292800000003</v>
      </c>
      <c r="P26" s="73">
        <v>27.583924</v>
      </c>
      <c r="Q26" s="25"/>
    </row>
    <row r="27" spans="1:37" s="24" customFormat="1" ht="26.25" customHeight="1" x14ac:dyDescent="0.25">
      <c r="A27" s="74"/>
      <c r="B27" s="310" t="s">
        <v>114</v>
      </c>
      <c r="C27" s="311"/>
      <c r="D27" s="75">
        <f t="shared" ref="D27:P27" si="1">SUM(D26:D26)</f>
        <v>0</v>
      </c>
      <c r="E27" s="76">
        <f t="shared" si="1"/>
        <v>0</v>
      </c>
      <c r="F27" s="76">
        <f t="shared" si="1"/>
        <v>0</v>
      </c>
      <c r="G27" s="76">
        <f t="shared" si="1"/>
        <v>0</v>
      </c>
      <c r="H27" s="76">
        <f t="shared" si="1"/>
        <v>0</v>
      </c>
      <c r="I27" s="76">
        <f t="shared" si="1"/>
        <v>0</v>
      </c>
      <c r="J27" s="76">
        <f t="shared" si="1"/>
        <v>0</v>
      </c>
      <c r="K27" s="76">
        <f t="shared" si="1"/>
        <v>0</v>
      </c>
      <c r="L27" s="76">
        <f t="shared" si="1"/>
        <v>0</v>
      </c>
      <c r="M27" s="76">
        <f t="shared" si="1"/>
        <v>0</v>
      </c>
      <c r="N27" s="76">
        <f t="shared" si="1"/>
        <v>0</v>
      </c>
      <c r="O27" s="76">
        <f t="shared" si="1"/>
        <v>889.21292800000003</v>
      </c>
      <c r="P27" s="77">
        <f t="shared" si="1"/>
        <v>27.583924</v>
      </c>
      <c r="Q27" s="78"/>
    </row>
    <row r="28" spans="1:37" s="24" customFormat="1" ht="21" customHeight="1" x14ac:dyDescent="0.25">
      <c r="A28" s="79"/>
      <c r="B28" s="312" t="s">
        <v>79</v>
      </c>
      <c r="C28" s="313"/>
      <c r="D28" s="80">
        <f>ROUND(E28*$D$30,2)</f>
        <v>0</v>
      </c>
      <c r="E28" s="34">
        <f t="shared" ref="E28" si="2">SUM(F28:P28)</f>
        <v>0</v>
      </c>
      <c r="F28" s="81">
        <f t="shared" ref="F28:M28" si="3">F27*1.5%</f>
        <v>0</v>
      </c>
      <c r="G28" s="81">
        <f t="shared" si="3"/>
        <v>0</v>
      </c>
      <c r="H28" s="81">
        <f t="shared" si="3"/>
        <v>0</v>
      </c>
      <c r="I28" s="81">
        <f t="shared" si="3"/>
        <v>0</v>
      </c>
      <c r="J28" s="81">
        <v>0</v>
      </c>
      <c r="K28" s="81">
        <f t="shared" si="3"/>
        <v>0</v>
      </c>
      <c r="L28" s="81">
        <f t="shared" si="3"/>
        <v>0</v>
      </c>
      <c r="M28" s="81">
        <f t="shared" si="3"/>
        <v>0</v>
      </c>
      <c r="N28" s="81"/>
      <c r="O28" s="82"/>
      <c r="P28" s="82"/>
      <c r="Q28" s="78"/>
    </row>
    <row r="29" spans="1:37" s="26" customFormat="1" ht="21" customHeight="1" x14ac:dyDescent="0.25">
      <c r="A29" s="84"/>
      <c r="B29" s="314" t="s">
        <v>12</v>
      </c>
      <c r="C29" s="315"/>
      <c r="D29" s="75">
        <f>D27</f>
        <v>0</v>
      </c>
      <c r="E29" s="85">
        <f>E27</f>
        <v>0</v>
      </c>
      <c r="F29" s="85">
        <f>F27</f>
        <v>0</v>
      </c>
      <c r="G29" s="85">
        <f t="shared" ref="G29:O29" si="4">G27</f>
        <v>0</v>
      </c>
      <c r="H29" s="85">
        <f t="shared" si="4"/>
        <v>0</v>
      </c>
      <c r="I29" s="85">
        <f t="shared" si="4"/>
        <v>0</v>
      </c>
      <c r="J29" s="85">
        <f t="shared" si="4"/>
        <v>0</v>
      </c>
      <c r="K29" s="85">
        <f t="shared" si="4"/>
        <v>0</v>
      </c>
      <c r="L29" s="85">
        <f t="shared" si="4"/>
        <v>0</v>
      </c>
      <c r="M29" s="85">
        <f t="shared" si="4"/>
        <v>0</v>
      </c>
      <c r="N29" s="85">
        <f t="shared" si="4"/>
        <v>0</v>
      </c>
      <c r="O29" s="85">
        <f t="shared" si="4"/>
        <v>889.21292800000003</v>
      </c>
      <c r="P29" s="85">
        <f>P27</f>
        <v>27.583924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s="26" customFormat="1" ht="21" customHeight="1" x14ac:dyDescent="0.25">
      <c r="A30" s="84"/>
      <c r="B30" s="316" t="s">
        <v>84</v>
      </c>
      <c r="C30" s="317"/>
      <c r="D30" s="86">
        <v>1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7"/>
      <c r="P30" s="87"/>
      <c r="Q30" s="27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26" customFormat="1" ht="30" customHeight="1" x14ac:dyDescent="0.25">
      <c r="A31" s="84"/>
      <c r="B31" s="314" t="s">
        <v>85</v>
      </c>
      <c r="C31" s="315"/>
      <c r="D31" s="75">
        <f>D29</f>
        <v>0</v>
      </c>
      <c r="E31" s="85">
        <f>SUM(F31:N31)</f>
        <v>0</v>
      </c>
      <c r="F31" s="85">
        <f>ROUND(F29*$D$30,2)</f>
        <v>0</v>
      </c>
      <c r="G31" s="85">
        <f t="shared" ref="G31:N31" si="5">ROUND(G29*$D$30,2)</f>
        <v>0</v>
      </c>
      <c r="H31" s="85">
        <f t="shared" si="5"/>
        <v>0</v>
      </c>
      <c r="I31" s="85">
        <f t="shared" si="5"/>
        <v>0</v>
      </c>
      <c r="J31" s="85">
        <f t="shared" si="5"/>
        <v>0</v>
      </c>
      <c r="K31" s="85">
        <f t="shared" si="5"/>
        <v>0</v>
      </c>
      <c r="L31" s="85">
        <f t="shared" si="5"/>
        <v>0</v>
      </c>
      <c r="M31" s="85">
        <f t="shared" si="5"/>
        <v>0</v>
      </c>
      <c r="N31" s="85">
        <f t="shared" si="5"/>
        <v>0</v>
      </c>
      <c r="O31" s="87"/>
      <c r="P31" s="87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26" customFormat="1" ht="24.75" hidden="1" customHeight="1" x14ac:dyDescent="0.25">
      <c r="A32" s="28"/>
      <c r="B32" s="320" t="s">
        <v>88</v>
      </c>
      <c r="C32" s="321"/>
      <c r="D32" s="88">
        <f>D31*0.22</f>
        <v>0</v>
      </c>
      <c r="E32" s="83">
        <f>E31*0.22</f>
        <v>0</v>
      </c>
      <c r="F32" s="83">
        <f>F31*0.22</f>
        <v>0</v>
      </c>
      <c r="G32" s="83">
        <f t="shared" ref="G32:N32" si="6">G31*0.22</f>
        <v>0</v>
      </c>
      <c r="H32" s="83">
        <f t="shared" si="6"/>
        <v>0</v>
      </c>
      <c r="I32" s="83">
        <f t="shared" si="6"/>
        <v>0</v>
      </c>
      <c r="J32" s="83">
        <f t="shared" si="6"/>
        <v>0</v>
      </c>
      <c r="K32" s="83">
        <f t="shared" si="6"/>
        <v>0</v>
      </c>
      <c r="L32" s="83">
        <f t="shared" si="6"/>
        <v>0</v>
      </c>
      <c r="M32" s="83">
        <f t="shared" si="6"/>
        <v>0</v>
      </c>
      <c r="N32" s="83">
        <f t="shared" si="6"/>
        <v>0</v>
      </c>
      <c r="O32" s="89"/>
      <c r="P32" s="90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26" customFormat="1" ht="24.75" hidden="1" customHeight="1" x14ac:dyDescent="0.25">
      <c r="A33" s="29"/>
      <c r="B33" s="314" t="s">
        <v>10</v>
      </c>
      <c r="C33" s="315"/>
      <c r="D33" s="75">
        <f>D31+D32</f>
        <v>0</v>
      </c>
      <c r="E33" s="85">
        <f>E31+E32</f>
        <v>0</v>
      </c>
      <c r="F33" s="85">
        <f t="shared" ref="F33:N33" si="7">F31+F32</f>
        <v>0</v>
      </c>
      <c r="G33" s="85">
        <f t="shared" si="7"/>
        <v>0</v>
      </c>
      <c r="H33" s="85">
        <f t="shared" si="7"/>
        <v>0</v>
      </c>
      <c r="I33" s="85">
        <f t="shared" si="7"/>
        <v>0</v>
      </c>
      <c r="J33" s="85">
        <f t="shared" si="7"/>
        <v>0</v>
      </c>
      <c r="K33" s="85">
        <f t="shared" si="7"/>
        <v>0</v>
      </c>
      <c r="L33" s="85">
        <f t="shared" si="7"/>
        <v>0</v>
      </c>
      <c r="M33" s="85">
        <f t="shared" si="7"/>
        <v>0</v>
      </c>
      <c r="N33" s="85">
        <f t="shared" si="7"/>
        <v>0</v>
      </c>
      <c r="O33" s="85"/>
      <c r="P33" s="85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24" customHeight="1" x14ac:dyDescent="0.25">
      <c r="A34" s="322" t="s">
        <v>6</v>
      </c>
      <c r="B34" s="323"/>
      <c r="C34" s="323"/>
      <c r="D34" s="323"/>
      <c r="E34" s="323"/>
      <c r="F34" s="323"/>
      <c r="G34" s="323"/>
      <c r="H34" s="324"/>
      <c r="I34" s="30"/>
      <c r="J34" s="30"/>
      <c r="K34" s="30"/>
      <c r="L34" s="31"/>
      <c r="M34" s="31"/>
      <c r="N34" s="31"/>
      <c r="O34" s="31"/>
      <c r="P34" s="32"/>
    </row>
    <row r="35" spans="1:37" ht="20.25" customHeight="1" x14ac:dyDescent="0.25">
      <c r="A35" s="33"/>
      <c r="B35" s="325" t="s">
        <v>5</v>
      </c>
      <c r="C35" s="326"/>
      <c r="D35" s="91">
        <v>0</v>
      </c>
      <c r="E35" s="34"/>
      <c r="F35" s="35"/>
      <c r="G35" s="36"/>
      <c r="H35" s="37"/>
      <c r="I35" s="92"/>
      <c r="J35" s="38"/>
      <c r="K35" s="38"/>
      <c r="L35" s="39"/>
      <c r="M35" s="39"/>
      <c r="N35" s="39"/>
      <c r="O35" s="39"/>
      <c r="P35" s="40"/>
      <c r="Q35" s="41"/>
    </row>
    <row r="36" spans="1:37" ht="20.25" customHeight="1" x14ac:dyDescent="0.25">
      <c r="A36" s="33"/>
      <c r="B36" s="325" t="s">
        <v>7</v>
      </c>
      <c r="C36" s="326"/>
      <c r="D36" s="93">
        <v>0</v>
      </c>
      <c r="E36" s="36"/>
      <c r="F36" s="36"/>
      <c r="G36" s="36"/>
      <c r="H36" s="37"/>
      <c r="I36" s="92"/>
      <c r="J36" s="42"/>
      <c r="K36" s="38"/>
      <c r="L36" s="39"/>
      <c r="M36" s="39"/>
      <c r="N36" s="39"/>
      <c r="O36" s="39"/>
      <c r="P36" s="40"/>
    </row>
    <row r="37" spans="1:37" ht="20.25" customHeight="1" thickBot="1" x14ac:dyDescent="0.3">
      <c r="A37" s="43"/>
      <c r="B37" s="318" t="s">
        <v>8</v>
      </c>
      <c r="C37" s="319"/>
      <c r="D37" s="44">
        <f>D31+D35+D36</f>
        <v>0</v>
      </c>
      <c r="E37" s="44"/>
      <c r="F37" s="44"/>
      <c r="G37" s="44"/>
      <c r="H37" s="45"/>
      <c r="I37" s="94"/>
      <c r="J37" s="45"/>
      <c r="K37" s="45"/>
      <c r="L37" s="46"/>
      <c r="M37" s="46"/>
      <c r="N37" s="46"/>
      <c r="O37" s="46"/>
      <c r="P37" s="47"/>
    </row>
    <row r="38" spans="1:37" x14ac:dyDescent="0.25">
      <c r="A38" s="9"/>
      <c r="B38" s="48"/>
      <c r="C38" s="49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</row>
    <row r="39" spans="1:37" ht="16.5" customHeight="1" x14ac:dyDescent="0.25">
      <c r="A39" s="276" t="s">
        <v>56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</row>
    <row r="40" spans="1:37" ht="16.5" customHeight="1" x14ac:dyDescent="0.25">
      <c r="A40" s="275" t="s">
        <v>55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</row>
    <row r="41" spans="1:37" ht="16.5" customHeight="1" x14ac:dyDescent="0.25">
      <c r="A41" s="275" t="s">
        <v>54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</row>
    <row r="42" spans="1:37" ht="15" x14ac:dyDescent="0.25">
      <c r="A42" s="95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37" ht="25.5" customHeight="1" x14ac:dyDescent="0.2">
      <c r="A43" s="4"/>
      <c r="B43" s="96" t="s">
        <v>80</v>
      </c>
      <c r="C43" s="96"/>
      <c r="D43" s="97"/>
      <c r="E43" s="97"/>
      <c r="F43" s="98"/>
      <c r="G43" s="99" t="s">
        <v>81</v>
      </c>
      <c r="H43" s="100"/>
      <c r="I43" s="9"/>
      <c r="J43" s="51"/>
      <c r="K43" s="51"/>
      <c r="L43" s="51"/>
      <c r="M43" s="51"/>
      <c r="N43" s="51"/>
      <c r="O43" s="51"/>
      <c r="P43" s="51"/>
    </row>
    <row r="44" spans="1:37" ht="10.5" customHeight="1" x14ac:dyDescent="0.25">
      <c r="A44" s="4"/>
      <c r="B44" s="96"/>
      <c r="C44" s="96"/>
      <c r="D44" s="101"/>
      <c r="E44" s="101"/>
      <c r="F44" s="100"/>
      <c r="G44" s="8"/>
      <c r="H44" s="100"/>
      <c r="I44" s="9"/>
      <c r="J44" s="51"/>
      <c r="K44" s="51"/>
      <c r="L44" s="51"/>
      <c r="M44" s="51"/>
      <c r="N44" s="51"/>
      <c r="O44" s="51"/>
      <c r="P44" s="51"/>
    </row>
    <row r="45" spans="1:37" ht="25.5" customHeight="1" x14ac:dyDescent="0.2">
      <c r="A45" s="4"/>
      <c r="B45" s="8" t="s">
        <v>89</v>
      </c>
      <c r="C45" s="100"/>
      <c r="D45" s="98"/>
      <c r="E45" s="98"/>
      <c r="F45" s="98"/>
      <c r="G45" s="99" t="s">
        <v>115</v>
      </c>
      <c r="H45" s="100"/>
      <c r="I45" s="9"/>
      <c r="J45" s="51"/>
      <c r="K45" s="51"/>
      <c r="L45" s="51"/>
      <c r="M45" s="51"/>
      <c r="N45" s="51"/>
      <c r="O45" s="51"/>
      <c r="P45" s="51"/>
    </row>
    <row r="46" spans="1:37" ht="40.5" customHeight="1" x14ac:dyDescent="0.25"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53"/>
    </row>
    <row r="47" spans="1:37" x14ac:dyDescent="0.25">
      <c r="C47" s="54"/>
      <c r="D47" s="52"/>
      <c r="E47" s="52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37" x14ac:dyDescent="0.25">
      <c r="C48" s="54"/>
      <c r="D48" s="54"/>
      <c r="E48" s="54"/>
      <c r="F48" s="54"/>
      <c r="G48" s="55"/>
      <c r="H48" s="54"/>
      <c r="I48" s="54"/>
      <c r="J48" s="54"/>
      <c r="K48" s="54"/>
      <c r="L48" s="54"/>
      <c r="M48" s="54"/>
      <c r="N48" s="54"/>
      <c r="O48" s="54"/>
      <c r="P48" s="54"/>
    </row>
    <row r="49" spans="3:16" x14ac:dyDescent="0.25">
      <c r="C49" s="54"/>
      <c r="D49" s="52"/>
      <c r="E49" s="5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</row>
    <row r="50" spans="3:16" x14ac:dyDescent="0.25">
      <c r="C50" s="54"/>
      <c r="D50" s="54"/>
      <c r="E50" s="54"/>
      <c r="F50" s="54"/>
      <c r="G50" s="55"/>
      <c r="H50" s="54"/>
      <c r="I50" s="54"/>
      <c r="J50" s="54"/>
      <c r="K50" s="54"/>
      <c r="L50" s="54"/>
      <c r="M50" s="54"/>
      <c r="N50" s="54"/>
      <c r="O50" s="54"/>
      <c r="P50" s="54"/>
    </row>
    <row r="51" spans="3:16" x14ac:dyDescent="0.25">
      <c r="C51" s="54"/>
      <c r="D51" s="54"/>
      <c r="E51" s="54"/>
      <c r="F51" s="54"/>
      <c r="G51" s="55"/>
      <c r="H51" s="54"/>
      <c r="I51" s="54"/>
      <c r="J51" s="54"/>
      <c r="K51" s="54"/>
      <c r="L51" s="54"/>
      <c r="M51" s="54"/>
      <c r="N51" s="54"/>
      <c r="O51" s="54"/>
      <c r="P51" s="54"/>
    </row>
    <row r="52" spans="3:16" x14ac:dyDescent="0.25">
      <c r="C52" s="54"/>
      <c r="D52" s="54"/>
      <c r="E52" s="54"/>
      <c r="F52" s="54"/>
      <c r="G52" s="55"/>
      <c r="H52" s="54"/>
      <c r="I52" s="54"/>
      <c r="J52" s="54"/>
      <c r="K52" s="54"/>
      <c r="L52" s="54"/>
      <c r="M52" s="54"/>
      <c r="N52" s="54"/>
      <c r="O52" s="54"/>
      <c r="P52" s="54"/>
    </row>
    <row r="53" spans="3:16" x14ac:dyDescent="0.25">
      <c r="C53" s="54"/>
      <c r="D53" s="54"/>
      <c r="E53" s="54"/>
      <c r="F53" s="54"/>
      <c r="G53" s="55"/>
      <c r="H53" s="54"/>
      <c r="I53" s="54"/>
      <c r="J53" s="54"/>
      <c r="K53" s="54"/>
      <c r="L53" s="54"/>
      <c r="M53" s="54"/>
      <c r="N53" s="54"/>
      <c r="O53" s="54"/>
      <c r="P53" s="54"/>
    </row>
    <row r="54" spans="3:16" x14ac:dyDescent="0.25">
      <c r="C54" s="54"/>
      <c r="D54" s="54"/>
      <c r="E54" s="54"/>
      <c r="F54" s="54"/>
      <c r="G54" s="55"/>
      <c r="H54" s="54"/>
      <c r="I54" s="54"/>
      <c r="J54" s="54"/>
      <c r="K54" s="54"/>
      <c r="L54" s="54"/>
      <c r="M54" s="54"/>
      <c r="N54" s="54"/>
      <c r="O54" s="54"/>
      <c r="P54" s="54"/>
    </row>
    <row r="55" spans="3:16" x14ac:dyDescent="0.25">
      <c r="C55" s="54"/>
      <c r="D55" s="54"/>
      <c r="E55" s="54"/>
      <c r="F55" s="54"/>
      <c r="G55" s="55"/>
      <c r="H55" s="54"/>
      <c r="I55" s="54"/>
      <c r="J55" s="54"/>
      <c r="K55" s="54"/>
      <c r="L55" s="54"/>
      <c r="M55" s="54"/>
      <c r="N55" s="54"/>
      <c r="O55" s="54"/>
      <c r="P55" s="54"/>
    </row>
    <row r="56" spans="3:16" x14ac:dyDescent="0.25">
      <c r="C56" s="54"/>
      <c r="D56" s="54"/>
      <c r="E56" s="54"/>
      <c r="F56" s="54"/>
      <c r="G56" s="55"/>
      <c r="H56" s="54"/>
      <c r="I56" s="54"/>
      <c r="J56" s="54"/>
      <c r="K56" s="54"/>
      <c r="L56" s="54"/>
      <c r="M56" s="54"/>
      <c r="N56" s="54"/>
      <c r="O56" s="54"/>
      <c r="P56" s="54"/>
    </row>
    <row r="57" spans="3:16" x14ac:dyDescent="0.25">
      <c r="C57" s="54"/>
      <c r="D57" s="54"/>
      <c r="E57" s="54"/>
      <c r="F57" s="54"/>
      <c r="G57" s="55"/>
      <c r="H57" s="54"/>
      <c r="I57" s="54"/>
      <c r="J57" s="54"/>
      <c r="K57" s="54"/>
      <c r="L57" s="54"/>
      <c r="M57" s="54"/>
      <c r="N57" s="54"/>
      <c r="O57" s="54"/>
      <c r="P57" s="54"/>
    </row>
    <row r="58" spans="3:16" x14ac:dyDescent="0.25">
      <c r="C58" s="54"/>
      <c r="D58" s="54"/>
      <c r="E58" s="54"/>
      <c r="F58" s="54"/>
      <c r="G58" s="55"/>
      <c r="H58" s="54"/>
      <c r="I58" s="54"/>
      <c r="J58" s="54"/>
      <c r="K58" s="54"/>
      <c r="L58" s="54"/>
      <c r="M58" s="54"/>
      <c r="N58" s="54"/>
      <c r="O58" s="54"/>
      <c r="P58" s="54"/>
    </row>
    <row r="59" spans="3:16" x14ac:dyDescent="0.25">
      <c r="C59" s="54"/>
      <c r="D59" s="54"/>
      <c r="E59" s="54"/>
      <c r="F59" s="54"/>
      <c r="G59" s="55"/>
      <c r="H59" s="54"/>
      <c r="I59" s="54"/>
      <c r="J59" s="54"/>
      <c r="K59" s="54"/>
      <c r="L59" s="54"/>
      <c r="M59" s="54"/>
      <c r="N59" s="54"/>
      <c r="O59" s="54"/>
      <c r="P59" s="54"/>
    </row>
    <row r="60" spans="3:16" ht="27" customHeight="1" x14ac:dyDescent="0.25">
      <c r="C60" s="54"/>
      <c r="D60" s="54"/>
      <c r="E60" s="54"/>
      <c r="F60" s="54"/>
      <c r="G60" s="55"/>
      <c r="H60" s="54"/>
      <c r="I60" s="54"/>
      <c r="J60" s="54"/>
      <c r="K60" s="54"/>
      <c r="L60" s="54"/>
      <c r="M60" s="54"/>
      <c r="N60" s="54"/>
      <c r="O60" s="54"/>
      <c r="P60" s="54"/>
    </row>
    <row r="61" spans="3:16" x14ac:dyDescent="0.25">
      <c r="C61" s="54"/>
      <c r="D61" s="54"/>
      <c r="E61" s="54"/>
      <c r="F61" s="54"/>
      <c r="G61" s="55"/>
      <c r="H61" s="54"/>
      <c r="I61" s="54"/>
      <c r="J61" s="54"/>
      <c r="K61" s="54"/>
      <c r="L61" s="54"/>
      <c r="M61" s="54"/>
      <c r="N61" s="54"/>
      <c r="O61" s="54"/>
      <c r="P61" s="54"/>
    </row>
    <row r="62" spans="3:16" x14ac:dyDescent="0.25">
      <c r="C62" s="54"/>
      <c r="D62" s="54"/>
      <c r="E62" s="54"/>
      <c r="F62" s="54"/>
      <c r="G62" s="55"/>
      <c r="H62" s="54"/>
      <c r="I62" s="54"/>
      <c r="J62" s="54"/>
      <c r="K62" s="54"/>
      <c r="L62" s="54"/>
      <c r="M62" s="54"/>
      <c r="N62" s="54"/>
      <c r="O62" s="54"/>
      <c r="P62" s="54"/>
    </row>
    <row r="63" spans="3:16" x14ac:dyDescent="0.25">
      <c r="C63" s="54"/>
      <c r="D63" s="54"/>
      <c r="E63" s="54"/>
      <c r="F63" s="54"/>
      <c r="G63" s="55"/>
      <c r="H63" s="54"/>
      <c r="I63" s="54"/>
      <c r="J63" s="54"/>
      <c r="K63" s="54"/>
      <c r="L63" s="54"/>
      <c r="M63" s="54"/>
      <c r="N63" s="54"/>
      <c r="O63" s="54"/>
      <c r="P63" s="54"/>
    </row>
    <row r="64" spans="3:16" x14ac:dyDescent="0.25">
      <c r="C64" s="54"/>
      <c r="D64" s="54"/>
      <c r="E64" s="54"/>
      <c r="F64" s="54"/>
      <c r="G64" s="55"/>
      <c r="H64" s="54"/>
      <c r="I64" s="54"/>
      <c r="J64" s="54"/>
      <c r="K64" s="54"/>
      <c r="L64" s="54"/>
      <c r="M64" s="54"/>
      <c r="N64" s="54"/>
      <c r="O64" s="54"/>
      <c r="P64" s="54"/>
    </row>
    <row r="65" spans="3:16" x14ac:dyDescent="0.25">
      <c r="C65" s="54"/>
      <c r="D65" s="54"/>
      <c r="E65" s="54"/>
      <c r="F65" s="54"/>
      <c r="G65" s="55"/>
      <c r="H65" s="54"/>
      <c r="I65" s="54"/>
      <c r="J65" s="54"/>
      <c r="K65" s="54"/>
      <c r="L65" s="54"/>
      <c r="M65" s="54"/>
      <c r="N65" s="54"/>
      <c r="O65" s="54"/>
      <c r="P65" s="54"/>
    </row>
    <row r="66" spans="3:16" x14ac:dyDescent="0.25">
      <c r="C66" s="54"/>
      <c r="D66" s="54"/>
      <c r="E66" s="54"/>
      <c r="F66" s="54"/>
      <c r="G66" s="55"/>
      <c r="H66" s="54"/>
      <c r="I66" s="54"/>
      <c r="J66" s="54"/>
      <c r="K66" s="54"/>
      <c r="L66" s="54"/>
      <c r="M66" s="54"/>
      <c r="N66" s="54"/>
      <c r="O66" s="54"/>
      <c r="P66" s="54"/>
    </row>
    <row r="67" spans="3:16" x14ac:dyDescent="0.25">
      <c r="C67" s="54"/>
      <c r="D67" s="54"/>
      <c r="E67" s="54"/>
      <c r="F67" s="54"/>
      <c r="G67" s="55"/>
      <c r="H67" s="54"/>
      <c r="I67" s="54"/>
      <c r="J67" s="54"/>
      <c r="K67" s="54"/>
      <c r="L67" s="54"/>
      <c r="M67" s="54"/>
      <c r="N67" s="54"/>
      <c r="O67" s="54"/>
      <c r="P67" s="54"/>
    </row>
    <row r="68" spans="3:16" x14ac:dyDescent="0.25">
      <c r="C68" s="54"/>
      <c r="D68" s="54"/>
      <c r="E68" s="54"/>
      <c r="F68" s="54"/>
      <c r="G68" s="55"/>
      <c r="H68" s="54"/>
      <c r="I68" s="54"/>
      <c r="J68" s="54"/>
      <c r="K68" s="54"/>
      <c r="L68" s="54"/>
      <c r="M68" s="54"/>
      <c r="N68" s="54"/>
      <c r="O68" s="54"/>
      <c r="P68" s="54"/>
    </row>
    <row r="69" spans="3:16" x14ac:dyDescent="0.25">
      <c r="C69" s="54"/>
      <c r="D69" s="54"/>
      <c r="E69" s="54"/>
      <c r="F69" s="54"/>
      <c r="G69" s="55"/>
      <c r="H69" s="54"/>
      <c r="I69" s="54"/>
      <c r="J69" s="54"/>
      <c r="K69" s="54"/>
      <c r="L69" s="54"/>
      <c r="M69" s="54"/>
      <c r="N69" s="54"/>
      <c r="O69" s="54"/>
      <c r="P69" s="54"/>
    </row>
    <row r="70" spans="3:16" x14ac:dyDescent="0.25">
      <c r="C70" s="54"/>
      <c r="D70" s="54"/>
      <c r="E70" s="54"/>
      <c r="F70" s="54"/>
      <c r="G70" s="55"/>
      <c r="H70" s="54"/>
      <c r="I70" s="54"/>
      <c r="J70" s="54"/>
      <c r="K70" s="54"/>
      <c r="L70" s="54"/>
      <c r="M70" s="54"/>
      <c r="N70" s="54"/>
      <c r="O70" s="54"/>
      <c r="P70" s="54"/>
    </row>
    <row r="71" spans="3:16" x14ac:dyDescent="0.25">
      <c r="C71" s="54"/>
      <c r="D71" s="54"/>
      <c r="E71" s="54"/>
      <c r="F71" s="54"/>
      <c r="G71" s="55"/>
      <c r="H71" s="54"/>
      <c r="I71" s="54"/>
      <c r="J71" s="54"/>
      <c r="K71" s="54"/>
      <c r="L71" s="54"/>
      <c r="M71" s="54"/>
      <c r="N71" s="54"/>
      <c r="O71" s="54"/>
      <c r="P71" s="54"/>
    </row>
    <row r="72" spans="3:16" x14ac:dyDescent="0.25">
      <c r="C72" s="54"/>
      <c r="D72" s="54"/>
      <c r="E72" s="54"/>
      <c r="F72" s="54"/>
      <c r="G72" s="55"/>
      <c r="H72" s="54"/>
      <c r="I72" s="54"/>
      <c r="J72" s="54"/>
      <c r="K72" s="54"/>
      <c r="L72" s="54"/>
      <c r="M72" s="54"/>
      <c r="N72" s="54"/>
      <c r="O72" s="54"/>
      <c r="P72" s="54"/>
    </row>
    <row r="73" spans="3:16" x14ac:dyDescent="0.25">
      <c r="C73" s="54"/>
      <c r="D73" s="54"/>
      <c r="E73" s="54"/>
      <c r="F73" s="54"/>
      <c r="G73" s="55"/>
      <c r="H73" s="54"/>
      <c r="I73" s="54"/>
      <c r="J73" s="54"/>
      <c r="K73" s="54"/>
      <c r="L73" s="54"/>
      <c r="M73" s="54"/>
      <c r="N73" s="54"/>
      <c r="O73" s="54"/>
      <c r="P73" s="54"/>
    </row>
    <row r="74" spans="3:16" x14ac:dyDescent="0.25">
      <c r="C74" s="54"/>
      <c r="D74" s="54"/>
      <c r="E74" s="54"/>
      <c r="F74" s="54"/>
      <c r="G74" s="55"/>
      <c r="H74" s="54"/>
      <c r="I74" s="54"/>
      <c r="J74" s="54"/>
      <c r="K74" s="54"/>
      <c r="L74" s="54"/>
      <c r="M74" s="54"/>
      <c r="N74" s="54"/>
      <c r="O74" s="54"/>
      <c r="P74" s="54"/>
    </row>
    <row r="75" spans="3:16" x14ac:dyDescent="0.25">
      <c r="C75" s="54"/>
      <c r="D75" s="54"/>
      <c r="E75" s="54"/>
      <c r="F75" s="54"/>
      <c r="G75" s="55"/>
      <c r="H75" s="54"/>
      <c r="I75" s="54"/>
      <c r="J75" s="54"/>
      <c r="K75" s="54"/>
      <c r="L75" s="54"/>
      <c r="M75" s="54"/>
      <c r="N75" s="54"/>
      <c r="O75" s="54"/>
      <c r="P75" s="54"/>
    </row>
    <row r="76" spans="3:16" x14ac:dyDescent="0.25">
      <c r="C76" s="54"/>
      <c r="D76" s="54"/>
      <c r="E76" s="54"/>
      <c r="F76" s="54"/>
      <c r="G76" s="55"/>
      <c r="H76" s="54"/>
      <c r="I76" s="54"/>
      <c r="J76" s="54"/>
      <c r="K76" s="54"/>
      <c r="L76" s="54"/>
      <c r="M76" s="54"/>
      <c r="N76" s="54"/>
      <c r="O76" s="54"/>
      <c r="P76" s="54"/>
    </row>
    <row r="77" spans="3:16" x14ac:dyDescent="0.25">
      <c r="C77" s="54"/>
      <c r="D77" s="54"/>
      <c r="E77" s="54"/>
      <c r="F77" s="54"/>
      <c r="G77" s="55"/>
      <c r="H77" s="54"/>
      <c r="I77" s="54"/>
      <c r="J77" s="54"/>
      <c r="K77" s="54"/>
      <c r="L77" s="54"/>
      <c r="M77" s="54"/>
      <c r="N77" s="54"/>
      <c r="O77" s="54"/>
      <c r="P77" s="54"/>
    </row>
    <row r="78" spans="3:16" x14ac:dyDescent="0.25">
      <c r="C78" s="54"/>
      <c r="D78" s="54"/>
      <c r="E78" s="54"/>
      <c r="F78" s="54"/>
      <c r="G78" s="55"/>
      <c r="H78" s="54"/>
      <c r="I78" s="54"/>
      <c r="J78" s="54"/>
      <c r="K78" s="54"/>
      <c r="L78" s="54"/>
      <c r="M78" s="54"/>
      <c r="N78" s="54"/>
      <c r="O78" s="54"/>
      <c r="P78" s="54"/>
    </row>
    <row r="79" spans="3:16" x14ac:dyDescent="0.25">
      <c r="C79" s="54"/>
      <c r="D79" s="54"/>
      <c r="E79" s="54"/>
      <c r="F79" s="54"/>
      <c r="G79" s="55"/>
      <c r="H79" s="54"/>
      <c r="I79" s="54"/>
      <c r="J79" s="54"/>
      <c r="K79" s="54"/>
      <c r="L79" s="54"/>
      <c r="M79" s="54"/>
      <c r="N79" s="54"/>
      <c r="O79" s="54"/>
      <c r="P79" s="54"/>
    </row>
    <row r="80" spans="3:16" x14ac:dyDescent="0.25">
      <c r="C80" s="54"/>
      <c r="D80" s="54"/>
      <c r="E80" s="54"/>
      <c r="F80" s="54"/>
      <c r="G80" s="55"/>
      <c r="H80" s="54"/>
      <c r="I80" s="54"/>
      <c r="J80" s="54"/>
      <c r="K80" s="54"/>
      <c r="L80" s="54"/>
      <c r="M80" s="54"/>
      <c r="N80" s="54"/>
      <c r="O80" s="54"/>
      <c r="P80" s="54"/>
    </row>
  </sheetData>
  <mergeCells count="37">
    <mergeCell ref="B37:C37"/>
    <mergeCell ref="B32:C32"/>
    <mergeCell ref="B33:C33"/>
    <mergeCell ref="A34:H34"/>
    <mergeCell ref="B35:C35"/>
    <mergeCell ref="B36:C36"/>
    <mergeCell ref="B27:C27"/>
    <mergeCell ref="B28:C28"/>
    <mergeCell ref="B29:C29"/>
    <mergeCell ref="B30:C30"/>
    <mergeCell ref="B31:C31"/>
    <mergeCell ref="C19:E19"/>
    <mergeCell ref="I19:K19"/>
    <mergeCell ref="A20:P20"/>
    <mergeCell ref="A21:A23"/>
    <mergeCell ref="B21:B23"/>
    <mergeCell ref="C21:C23"/>
    <mergeCell ref="E21:P21"/>
    <mergeCell ref="E22:E23"/>
    <mergeCell ref="F22:P22"/>
    <mergeCell ref="D21:D23"/>
    <mergeCell ref="A41:P41"/>
    <mergeCell ref="A39:P39"/>
    <mergeCell ref="A40:P40"/>
    <mergeCell ref="N5:P5"/>
    <mergeCell ref="B4:C4"/>
    <mergeCell ref="B5:C5"/>
    <mergeCell ref="B8:C8"/>
    <mergeCell ref="J10:P10"/>
    <mergeCell ref="A13:P13"/>
    <mergeCell ref="A11:P11"/>
    <mergeCell ref="A15:P15"/>
    <mergeCell ref="A17:B17"/>
    <mergeCell ref="C17:E17"/>
    <mergeCell ref="A18:B18"/>
    <mergeCell ref="C18:E18"/>
    <mergeCell ref="A19:B19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0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33"/>
  <sheetViews>
    <sheetView showGridLines="0" view="pageBreakPreview" zoomScale="130" zoomScaleNormal="120" zoomScaleSheetLayoutView="130" workbookViewId="0">
      <selection activeCell="E14" sqref="E14"/>
    </sheetView>
  </sheetViews>
  <sheetFormatPr defaultRowHeight="14.25" x14ac:dyDescent="0.2"/>
  <cols>
    <col min="1" max="1" width="5.5703125" style="148" customWidth="1"/>
    <col min="2" max="2" width="29.42578125" style="149" customWidth="1"/>
    <col min="3" max="3" width="15.85546875" style="150" customWidth="1"/>
    <col min="4" max="5" width="18.28515625" style="148" customWidth="1"/>
    <col min="6" max="8" width="9.42578125" style="148" customWidth="1"/>
    <col min="9" max="16384" width="9.140625" style="148"/>
  </cols>
  <sheetData>
    <row r="1" spans="1:6" x14ac:dyDescent="0.2">
      <c r="D1" s="151"/>
      <c r="E1" s="56" t="s">
        <v>50</v>
      </c>
    </row>
    <row r="2" spans="1:6" x14ac:dyDescent="0.2">
      <c r="D2" s="151"/>
      <c r="E2" s="56" t="s">
        <v>109</v>
      </c>
    </row>
    <row r="3" spans="1:6" x14ac:dyDescent="0.2">
      <c r="D3" s="151"/>
    </row>
    <row r="4" spans="1:6" s="136" customFormat="1" x14ac:dyDescent="0.2">
      <c r="A4" s="137" t="s">
        <v>78</v>
      </c>
      <c r="B4" s="132"/>
      <c r="C4" s="133"/>
      <c r="D4" s="134"/>
      <c r="E4" s="135"/>
    </row>
    <row r="5" spans="1:6" s="136" customFormat="1" x14ac:dyDescent="0.2">
      <c r="A5" s="137" t="s">
        <v>107</v>
      </c>
      <c r="B5" s="137"/>
      <c r="C5" s="133"/>
      <c r="D5" s="134"/>
      <c r="E5" s="135"/>
    </row>
    <row r="6" spans="1:6" x14ac:dyDescent="0.2">
      <c r="D6" s="151"/>
    </row>
    <row r="7" spans="1:6" ht="14.25" customHeight="1" x14ac:dyDescent="0.2">
      <c r="A7" s="328" t="s">
        <v>31</v>
      </c>
      <c r="B7" s="328"/>
      <c r="C7" s="328"/>
      <c r="D7" s="328"/>
      <c r="E7" s="328"/>
    </row>
    <row r="8" spans="1:6" ht="15" x14ac:dyDescent="0.2">
      <c r="A8" s="328" t="s">
        <v>32</v>
      </c>
      <c r="B8" s="328"/>
      <c r="C8" s="328"/>
      <c r="D8" s="328"/>
      <c r="E8" s="328"/>
    </row>
    <row r="9" spans="1:6" s="152" customFormat="1" ht="59.25" customHeight="1" x14ac:dyDescent="0.25">
      <c r="A9" s="335" t="s">
        <v>102</v>
      </c>
      <c r="B9" s="335"/>
      <c r="C9" s="335"/>
      <c r="D9" s="335"/>
      <c r="E9" s="335"/>
    </row>
    <row r="10" spans="1:6" ht="18" customHeight="1" thickBot="1" x14ac:dyDescent="0.25">
      <c r="A10" s="149"/>
      <c r="C10" s="153"/>
    </row>
    <row r="11" spans="1:6" ht="18" customHeight="1" x14ac:dyDescent="0.2">
      <c r="A11" s="329" t="s">
        <v>30</v>
      </c>
      <c r="B11" s="331" t="s">
        <v>29</v>
      </c>
      <c r="C11" s="331" t="s">
        <v>33</v>
      </c>
      <c r="D11" s="333"/>
      <c r="E11" s="334"/>
    </row>
    <row r="12" spans="1:6" ht="57" customHeight="1" x14ac:dyDescent="0.2">
      <c r="A12" s="330"/>
      <c r="B12" s="332"/>
      <c r="C12" s="332"/>
      <c r="D12" s="154" t="s">
        <v>117</v>
      </c>
      <c r="E12" s="155" t="s">
        <v>118</v>
      </c>
    </row>
    <row r="13" spans="1:6" s="159" customFormat="1" ht="12.75" customHeight="1" x14ac:dyDescent="0.25">
      <c r="A13" s="156">
        <v>1</v>
      </c>
      <c r="B13" s="157">
        <v>2</v>
      </c>
      <c r="C13" s="157">
        <v>3</v>
      </c>
      <c r="D13" s="157">
        <v>4</v>
      </c>
      <c r="E13" s="158">
        <v>5</v>
      </c>
    </row>
    <row r="14" spans="1:6" ht="42" customHeight="1" x14ac:dyDescent="0.2">
      <c r="A14" s="160">
        <v>1</v>
      </c>
      <c r="B14" s="69" t="str">
        <f>'Пр.2 РДЦ'!B26</f>
        <v>Устройство дорожного ограждения</v>
      </c>
      <c r="C14" s="73">
        <f>'Пр.2 РДЦ'!D26</f>
        <v>0</v>
      </c>
      <c r="D14" s="161"/>
      <c r="E14" s="162"/>
    </row>
    <row r="15" spans="1:6" s="168" customFormat="1" ht="19.5" customHeight="1" thickBot="1" x14ac:dyDescent="0.3">
      <c r="A15" s="163"/>
      <c r="B15" s="164" t="s">
        <v>82</v>
      </c>
      <c r="C15" s="165">
        <f>SUM(C14:C14)</f>
        <v>0</v>
      </c>
      <c r="D15" s="165">
        <f>SUM(D14:D14)</f>
        <v>0</v>
      </c>
      <c r="E15" s="166">
        <f>SUM(E14:E14)</f>
        <v>0</v>
      </c>
      <c r="F15" s="167"/>
    </row>
    <row r="16" spans="1:6" s="168" customFormat="1" ht="19.5" hidden="1" customHeight="1" x14ac:dyDescent="0.25">
      <c r="A16" s="169"/>
      <c r="B16" s="138" t="s">
        <v>99</v>
      </c>
      <c r="C16" s="170">
        <f>C15*22/100</f>
        <v>0</v>
      </c>
      <c r="D16" s="170">
        <f>D15*22/100</f>
        <v>0</v>
      </c>
      <c r="E16" s="170">
        <f t="shared" ref="E16" si="0">E15*22/100</f>
        <v>0</v>
      </c>
    </row>
    <row r="17" spans="1:5" s="168" customFormat="1" ht="19.5" hidden="1" customHeight="1" thickBot="1" x14ac:dyDescent="0.3">
      <c r="A17" s="163"/>
      <c r="B17" s="139" t="s">
        <v>34</v>
      </c>
      <c r="C17" s="165">
        <f>C15+C16</f>
        <v>0</v>
      </c>
      <c r="D17" s="165">
        <f t="shared" ref="D17" si="1">D15+D16</f>
        <v>0</v>
      </c>
      <c r="E17" s="165">
        <f t="shared" ref="E17" si="2">E15+E16</f>
        <v>0</v>
      </c>
    </row>
    <row r="19" spans="1:5" s="136" customFormat="1" ht="15" x14ac:dyDescent="0.2">
      <c r="B19" s="140"/>
    </row>
    <row r="20" spans="1:5" s="136" customFormat="1" ht="15" x14ac:dyDescent="0.25">
      <c r="B20" s="140" t="s">
        <v>45</v>
      </c>
      <c r="D20" s="141" t="s">
        <v>46</v>
      </c>
    </row>
    <row r="21" spans="1:5" s="132" customFormat="1" ht="29.25" customHeight="1" x14ac:dyDescent="0.2">
      <c r="B21" s="142"/>
      <c r="D21" s="327" t="s">
        <v>77</v>
      </c>
      <c r="E21" s="327"/>
    </row>
    <row r="22" spans="1:5" s="132" customFormat="1" ht="30.75" customHeight="1" x14ac:dyDescent="0.2">
      <c r="B22" s="143" t="s">
        <v>105</v>
      </c>
      <c r="D22" s="144" t="s">
        <v>47</v>
      </c>
    </row>
    <row r="23" spans="1:5" s="132" customFormat="1" x14ac:dyDescent="0.2">
      <c r="B23" s="132" t="s">
        <v>93</v>
      </c>
      <c r="D23" s="132" t="s">
        <v>94</v>
      </c>
    </row>
    <row r="24" spans="1:5" s="143" customFormat="1" x14ac:dyDescent="0.2">
      <c r="B24" s="145" t="s">
        <v>18</v>
      </c>
      <c r="D24" s="145" t="s">
        <v>18</v>
      </c>
    </row>
    <row r="25" spans="1:5" s="143" customFormat="1" x14ac:dyDescent="0.2">
      <c r="B25" s="145"/>
    </row>
    <row r="26" spans="1:5" s="136" customFormat="1" ht="45.75" customHeight="1" x14ac:dyDescent="0.2">
      <c r="A26" s="146"/>
      <c r="B26" s="147"/>
      <c r="D26" s="327" t="s">
        <v>76</v>
      </c>
      <c r="E26" s="327"/>
    </row>
    <row r="27" spans="1:5" s="136" customFormat="1" x14ac:dyDescent="0.2">
      <c r="B27" s="145"/>
      <c r="D27" s="144" t="s">
        <v>48</v>
      </c>
    </row>
    <row r="28" spans="1:5" s="136" customFormat="1" x14ac:dyDescent="0.2">
      <c r="B28" s="145"/>
      <c r="D28" s="132" t="s">
        <v>94</v>
      </c>
    </row>
    <row r="29" spans="1:5" s="136" customFormat="1" x14ac:dyDescent="0.2">
      <c r="B29" s="145"/>
      <c r="D29" s="145" t="s">
        <v>18</v>
      </c>
    </row>
    <row r="31" spans="1:5" ht="48.75" customHeight="1" x14ac:dyDescent="0.2">
      <c r="D31" s="327" t="s">
        <v>75</v>
      </c>
      <c r="E31" s="327"/>
    </row>
    <row r="32" spans="1:5" x14ac:dyDescent="0.2">
      <c r="D32" s="144" t="s">
        <v>49</v>
      </c>
    </row>
    <row r="33" spans="4:4" x14ac:dyDescent="0.2">
      <c r="D33" s="132" t="s">
        <v>94</v>
      </c>
    </row>
  </sheetData>
  <mergeCells count="10">
    <mergeCell ref="D31:E31"/>
    <mergeCell ref="D26:E26"/>
    <mergeCell ref="D21:E21"/>
    <mergeCell ref="A7:E7"/>
    <mergeCell ref="A11:A12"/>
    <mergeCell ref="B11:B12"/>
    <mergeCell ref="C11:C12"/>
    <mergeCell ref="D11:E11"/>
    <mergeCell ref="A9:E9"/>
    <mergeCell ref="A8:E8"/>
  </mergeCells>
  <pageMargins left="0.35433070866141736" right="0.19685039370078741" top="0.51181102362204722" bottom="0.43307086614173229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16"/>
  <sheetViews>
    <sheetView view="pageBreakPreview" zoomScaleNormal="100" zoomScaleSheetLayoutView="100" workbookViewId="0">
      <selection activeCell="J32" sqref="J32"/>
    </sheetView>
  </sheetViews>
  <sheetFormatPr defaultColWidth="13.28515625" defaultRowHeight="14.25" x14ac:dyDescent="0.2"/>
  <cols>
    <col min="1" max="1" width="4.7109375" style="116" customWidth="1"/>
    <col min="2" max="2" width="14.140625" style="116" customWidth="1"/>
    <col min="3" max="3" width="32.28515625" style="116" customWidth="1"/>
    <col min="4" max="4" width="17.140625" style="171" customWidth="1"/>
    <col min="5" max="5" width="16.28515625" style="171" customWidth="1"/>
    <col min="6" max="6" width="20.28515625" style="173" customWidth="1"/>
    <col min="7" max="7" width="1" style="173" hidden="1" customWidth="1"/>
    <col min="8" max="9" width="13.28515625" style="173" hidden="1" customWidth="1"/>
    <col min="10" max="10" width="2.85546875" style="173" customWidth="1"/>
    <col min="11" max="256" width="13.28515625" style="173"/>
    <col min="257" max="257" width="4.7109375" style="173" customWidth="1"/>
    <col min="258" max="258" width="14.140625" style="173" customWidth="1"/>
    <col min="259" max="259" width="32.28515625" style="173" customWidth="1"/>
    <col min="260" max="260" width="17.140625" style="173" customWidth="1"/>
    <col min="261" max="261" width="16.28515625" style="173" customWidth="1"/>
    <col min="262" max="262" width="20.28515625" style="173" customWidth="1"/>
    <col min="263" max="265" width="0" style="173" hidden="1" customWidth="1"/>
    <col min="266" max="266" width="2.85546875" style="173" customWidth="1"/>
    <col min="267" max="512" width="13.28515625" style="173"/>
    <col min="513" max="513" width="4.7109375" style="173" customWidth="1"/>
    <col min="514" max="514" width="14.140625" style="173" customWidth="1"/>
    <col min="515" max="515" width="32.28515625" style="173" customWidth="1"/>
    <col min="516" max="516" width="17.140625" style="173" customWidth="1"/>
    <col min="517" max="517" width="16.28515625" style="173" customWidth="1"/>
    <col min="518" max="518" width="20.28515625" style="173" customWidth="1"/>
    <col min="519" max="521" width="0" style="173" hidden="1" customWidth="1"/>
    <col min="522" max="522" width="2.85546875" style="173" customWidth="1"/>
    <col min="523" max="768" width="13.28515625" style="173"/>
    <col min="769" max="769" width="4.7109375" style="173" customWidth="1"/>
    <col min="770" max="770" width="14.140625" style="173" customWidth="1"/>
    <col min="771" max="771" width="32.28515625" style="173" customWidth="1"/>
    <col min="772" max="772" width="17.140625" style="173" customWidth="1"/>
    <col min="773" max="773" width="16.28515625" style="173" customWidth="1"/>
    <col min="774" max="774" width="20.28515625" style="173" customWidth="1"/>
    <col min="775" max="777" width="0" style="173" hidden="1" customWidth="1"/>
    <col min="778" max="778" width="2.85546875" style="173" customWidth="1"/>
    <col min="779" max="1024" width="13.28515625" style="173"/>
    <col min="1025" max="1025" width="4.7109375" style="173" customWidth="1"/>
    <col min="1026" max="1026" width="14.140625" style="173" customWidth="1"/>
    <col min="1027" max="1027" width="32.28515625" style="173" customWidth="1"/>
    <col min="1028" max="1028" width="17.140625" style="173" customWidth="1"/>
    <col min="1029" max="1029" width="16.28515625" style="173" customWidth="1"/>
    <col min="1030" max="1030" width="20.28515625" style="173" customWidth="1"/>
    <col min="1031" max="1033" width="0" style="173" hidden="1" customWidth="1"/>
    <col min="1034" max="1034" width="2.85546875" style="173" customWidth="1"/>
    <col min="1035" max="1280" width="13.28515625" style="173"/>
    <col min="1281" max="1281" width="4.7109375" style="173" customWidth="1"/>
    <col min="1282" max="1282" width="14.140625" style="173" customWidth="1"/>
    <col min="1283" max="1283" width="32.28515625" style="173" customWidth="1"/>
    <col min="1284" max="1284" width="17.140625" style="173" customWidth="1"/>
    <col min="1285" max="1285" width="16.28515625" style="173" customWidth="1"/>
    <col min="1286" max="1286" width="20.28515625" style="173" customWidth="1"/>
    <col min="1287" max="1289" width="0" style="173" hidden="1" customWidth="1"/>
    <col min="1290" max="1290" width="2.85546875" style="173" customWidth="1"/>
    <col min="1291" max="1536" width="13.28515625" style="173"/>
    <col min="1537" max="1537" width="4.7109375" style="173" customWidth="1"/>
    <col min="1538" max="1538" width="14.140625" style="173" customWidth="1"/>
    <col min="1539" max="1539" width="32.28515625" style="173" customWidth="1"/>
    <col min="1540" max="1540" width="17.140625" style="173" customWidth="1"/>
    <col min="1541" max="1541" width="16.28515625" style="173" customWidth="1"/>
    <col min="1542" max="1542" width="20.28515625" style="173" customWidth="1"/>
    <col min="1543" max="1545" width="0" style="173" hidden="1" customWidth="1"/>
    <col min="1546" max="1546" width="2.85546875" style="173" customWidth="1"/>
    <col min="1547" max="1792" width="13.28515625" style="173"/>
    <col min="1793" max="1793" width="4.7109375" style="173" customWidth="1"/>
    <col min="1794" max="1794" width="14.140625" style="173" customWidth="1"/>
    <col min="1795" max="1795" width="32.28515625" style="173" customWidth="1"/>
    <col min="1796" max="1796" width="17.140625" style="173" customWidth="1"/>
    <col min="1797" max="1797" width="16.28515625" style="173" customWidth="1"/>
    <col min="1798" max="1798" width="20.28515625" style="173" customWidth="1"/>
    <col min="1799" max="1801" width="0" style="173" hidden="1" customWidth="1"/>
    <col min="1802" max="1802" width="2.85546875" style="173" customWidth="1"/>
    <col min="1803" max="2048" width="13.28515625" style="173"/>
    <col min="2049" max="2049" width="4.7109375" style="173" customWidth="1"/>
    <col min="2050" max="2050" width="14.140625" style="173" customWidth="1"/>
    <col min="2051" max="2051" width="32.28515625" style="173" customWidth="1"/>
    <col min="2052" max="2052" width="17.140625" style="173" customWidth="1"/>
    <col min="2053" max="2053" width="16.28515625" style="173" customWidth="1"/>
    <col min="2054" max="2054" width="20.28515625" style="173" customWidth="1"/>
    <col min="2055" max="2057" width="0" style="173" hidden="1" customWidth="1"/>
    <col min="2058" max="2058" width="2.85546875" style="173" customWidth="1"/>
    <col min="2059" max="2304" width="13.28515625" style="173"/>
    <col min="2305" max="2305" width="4.7109375" style="173" customWidth="1"/>
    <col min="2306" max="2306" width="14.140625" style="173" customWidth="1"/>
    <col min="2307" max="2307" width="32.28515625" style="173" customWidth="1"/>
    <col min="2308" max="2308" width="17.140625" style="173" customWidth="1"/>
    <col min="2309" max="2309" width="16.28515625" style="173" customWidth="1"/>
    <col min="2310" max="2310" width="20.28515625" style="173" customWidth="1"/>
    <col min="2311" max="2313" width="0" style="173" hidden="1" customWidth="1"/>
    <col min="2314" max="2314" width="2.85546875" style="173" customWidth="1"/>
    <col min="2315" max="2560" width="13.28515625" style="173"/>
    <col min="2561" max="2561" width="4.7109375" style="173" customWidth="1"/>
    <col min="2562" max="2562" width="14.140625" style="173" customWidth="1"/>
    <col min="2563" max="2563" width="32.28515625" style="173" customWidth="1"/>
    <col min="2564" max="2564" width="17.140625" style="173" customWidth="1"/>
    <col min="2565" max="2565" width="16.28515625" style="173" customWidth="1"/>
    <col min="2566" max="2566" width="20.28515625" style="173" customWidth="1"/>
    <col min="2567" max="2569" width="0" style="173" hidden="1" customWidth="1"/>
    <col min="2570" max="2570" width="2.85546875" style="173" customWidth="1"/>
    <col min="2571" max="2816" width="13.28515625" style="173"/>
    <col min="2817" max="2817" width="4.7109375" style="173" customWidth="1"/>
    <col min="2818" max="2818" width="14.140625" style="173" customWidth="1"/>
    <col min="2819" max="2819" width="32.28515625" style="173" customWidth="1"/>
    <col min="2820" max="2820" width="17.140625" style="173" customWidth="1"/>
    <col min="2821" max="2821" width="16.28515625" style="173" customWidth="1"/>
    <col min="2822" max="2822" width="20.28515625" style="173" customWidth="1"/>
    <col min="2823" max="2825" width="0" style="173" hidden="1" customWidth="1"/>
    <col min="2826" max="2826" width="2.85546875" style="173" customWidth="1"/>
    <col min="2827" max="3072" width="13.28515625" style="173"/>
    <col min="3073" max="3073" width="4.7109375" style="173" customWidth="1"/>
    <col min="3074" max="3074" width="14.140625" style="173" customWidth="1"/>
    <col min="3075" max="3075" width="32.28515625" style="173" customWidth="1"/>
    <col min="3076" max="3076" width="17.140625" style="173" customWidth="1"/>
    <col min="3077" max="3077" width="16.28515625" style="173" customWidth="1"/>
    <col min="3078" max="3078" width="20.28515625" style="173" customWidth="1"/>
    <col min="3079" max="3081" width="0" style="173" hidden="1" customWidth="1"/>
    <col min="3082" max="3082" width="2.85546875" style="173" customWidth="1"/>
    <col min="3083" max="3328" width="13.28515625" style="173"/>
    <col min="3329" max="3329" width="4.7109375" style="173" customWidth="1"/>
    <col min="3330" max="3330" width="14.140625" style="173" customWidth="1"/>
    <col min="3331" max="3331" width="32.28515625" style="173" customWidth="1"/>
    <col min="3332" max="3332" width="17.140625" style="173" customWidth="1"/>
    <col min="3333" max="3333" width="16.28515625" style="173" customWidth="1"/>
    <col min="3334" max="3334" width="20.28515625" style="173" customWidth="1"/>
    <col min="3335" max="3337" width="0" style="173" hidden="1" customWidth="1"/>
    <col min="3338" max="3338" width="2.85546875" style="173" customWidth="1"/>
    <col min="3339" max="3584" width="13.28515625" style="173"/>
    <col min="3585" max="3585" width="4.7109375" style="173" customWidth="1"/>
    <col min="3586" max="3586" width="14.140625" style="173" customWidth="1"/>
    <col min="3587" max="3587" width="32.28515625" style="173" customWidth="1"/>
    <col min="3588" max="3588" width="17.140625" style="173" customWidth="1"/>
    <col min="3589" max="3589" width="16.28515625" style="173" customWidth="1"/>
    <col min="3590" max="3590" width="20.28515625" style="173" customWidth="1"/>
    <col min="3591" max="3593" width="0" style="173" hidden="1" customWidth="1"/>
    <col min="3594" max="3594" width="2.85546875" style="173" customWidth="1"/>
    <col min="3595" max="3840" width="13.28515625" style="173"/>
    <col min="3841" max="3841" width="4.7109375" style="173" customWidth="1"/>
    <col min="3842" max="3842" width="14.140625" style="173" customWidth="1"/>
    <col min="3843" max="3843" width="32.28515625" style="173" customWidth="1"/>
    <col min="3844" max="3844" width="17.140625" style="173" customWidth="1"/>
    <col min="3845" max="3845" width="16.28515625" style="173" customWidth="1"/>
    <col min="3846" max="3846" width="20.28515625" style="173" customWidth="1"/>
    <col min="3847" max="3849" width="0" style="173" hidden="1" customWidth="1"/>
    <col min="3850" max="3850" width="2.85546875" style="173" customWidth="1"/>
    <col min="3851" max="4096" width="13.28515625" style="173"/>
    <col min="4097" max="4097" width="4.7109375" style="173" customWidth="1"/>
    <col min="4098" max="4098" width="14.140625" style="173" customWidth="1"/>
    <col min="4099" max="4099" width="32.28515625" style="173" customWidth="1"/>
    <col min="4100" max="4100" width="17.140625" style="173" customWidth="1"/>
    <col min="4101" max="4101" width="16.28515625" style="173" customWidth="1"/>
    <col min="4102" max="4102" width="20.28515625" style="173" customWidth="1"/>
    <col min="4103" max="4105" width="0" style="173" hidden="1" customWidth="1"/>
    <col min="4106" max="4106" width="2.85546875" style="173" customWidth="1"/>
    <col min="4107" max="4352" width="13.28515625" style="173"/>
    <col min="4353" max="4353" width="4.7109375" style="173" customWidth="1"/>
    <col min="4354" max="4354" width="14.140625" style="173" customWidth="1"/>
    <col min="4355" max="4355" width="32.28515625" style="173" customWidth="1"/>
    <col min="4356" max="4356" width="17.140625" style="173" customWidth="1"/>
    <col min="4357" max="4357" width="16.28515625" style="173" customWidth="1"/>
    <col min="4358" max="4358" width="20.28515625" style="173" customWidth="1"/>
    <col min="4359" max="4361" width="0" style="173" hidden="1" customWidth="1"/>
    <col min="4362" max="4362" width="2.85546875" style="173" customWidth="1"/>
    <col min="4363" max="4608" width="13.28515625" style="173"/>
    <col min="4609" max="4609" width="4.7109375" style="173" customWidth="1"/>
    <col min="4610" max="4610" width="14.140625" style="173" customWidth="1"/>
    <col min="4611" max="4611" width="32.28515625" style="173" customWidth="1"/>
    <col min="4612" max="4612" width="17.140625" style="173" customWidth="1"/>
    <col min="4613" max="4613" width="16.28515625" style="173" customWidth="1"/>
    <col min="4614" max="4614" width="20.28515625" style="173" customWidth="1"/>
    <col min="4615" max="4617" width="0" style="173" hidden="1" customWidth="1"/>
    <col min="4618" max="4618" width="2.85546875" style="173" customWidth="1"/>
    <col min="4619" max="4864" width="13.28515625" style="173"/>
    <col min="4865" max="4865" width="4.7109375" style="173" customWidth="1"/>
    <col min="4866" max="4866" width="14.140625" style="173" customWidth="1"/>
    <col min="4867" max="4867" width="32.28515625" style="173" customWidth="1"/>
    <col min="4868" max="4868" width="17.140625" style="173" customWidth="1"/>
    <col min="4869" max="4869" width="16.28515625" style="173" customWidth="1"/>
    <col min="4870" max="4870" width="20.28515625" style="173" customWidth="1"/>
    <col min="4871" max="4873" width="0" style="173" hidden="1" customWidth="1"/>
    <col min="4874" max="4874" width="2.85546875" style="173" customWidth="1"/>
    <col min="4875" max="5120" width="13.28515625" style="173"/>
    <col min="5121" max="5121" width="4.7109375" style="173" customWidth="1"/>
    <col min="5122" max="5122" width="14.140625" style="173" customWidth="1"/>
    <col min="5123" max="5123" width="32.28515625" style="173" customWidth="1"/>
    <col min="5124" max="5124" width="17.140625" style="173" customWidth="1"/>
    <col min="5125" max="5125" width="16.28515625" style="173" customWidth="1"/>
    <col min="5126" max="5126" width="20.28515625" style="173" customWidth="1"/>
    <col min="5127" max="5129" width="0" style="173" hidden="1" customWidth="1"/>
    <col min="5130" max="5130" width="2.85546875" style="173" customWidth="1"/>
    <col min="5131" max="5376" width="13.28515625" style="173"/>
    <col min="5377" max="5377" width="4.7109375" style="173" customWidth="1"/>
    <col min="5378" max="5378" width="14.140625" style="173" customWidth="1"/>
    <col min="5379" max="5379" width="32.28515625" style="173" customWidth="1"/>
    <col min="5380" max="5380" width="17.140625" style="173" customWidth="1"/>
    <col min="5381" max="5381" width="16.28515625" style="173" customWidth="1"/>
    <col min="5382" max="5382" width="20.28515625" style="173" customWidth="1"/>
    <col min="5383" max="5385" width="0" style="173" hidden="1" customWidth="1"/>
    <col min="5386" max="5386" width="2.85546875" style="173" customWidth="1"/>
    <col min="5387" max="5632" width="13.28515625" style="173"/>
    <col min="5633" max="5633" width="4.7109375" style="173" customWidth="1"/>
    <col min="5634" max="5634" width="14.140625" style="173" customWidth="1"/>
    <col min="5635" max="5635" width="32.28515625" style="173" customWidth="1"/>
    <col min="5636" max="5636" width="17.140625" style="173" customWidth="1"/>
    <col min="5637" max="5637" width="16.28515625" style="173" customWidth="1"/>
    <col min="5638" max="5638" width="20.28515625" style="173" customWidth="1"/>
    <col min="5639" max="5641" width="0" style="173" hidden="1" customWidth="1"/>
    <col min="5642" max="5642" width="2.85546875" style="173" customWidth="1"/>
    <col min="5643" max="5888" width="13.28515625" style="173"/>
    <col min="5889" max="5889" width="4.7109375" style="173" customWidth="1"/>
    <col min="5890" max="5890" width="14.140625" style="173" customWidth="1"/>
    <col min="5891" max="5891" width="32.28515625" style="173" customWidth="1"/>
    <col min="5892" max="5892" width="17.140625" style="173" customWidth="1"/>
    <col min="5893" max="5893" width="16.28515625" style="173" customWidth="1"/>
    <col min="5894" max="5894" width="20.28515625" style="173" customWidth="1"/>
    <col min="5895" max="5897" width="0" style="173" hidden="1" customWidth="1"/>
    <col min="5898" max="5898" width="2.85546875" style="173" customWidth="1"/>
    <col min="5899" max="6144" width="13.28515625" style="173"/>
    <col min="6145" max="6145" width="4.7109375" style="173" customWidth="1"/>
    <col min="6146" max="6146" width="14.140625" style="173" customWidth="1"/>
    <col min="6147" max="6147" width="32.28515625" style="173" customWidth="1"/>
    <col min="6148" max="6148" width="17.140625" style="173" customWidth="1"/>
    <col min="6149" max="6149" width="16.28515625" style="173" customWidth="1"/>
    <col min="6150" max="6150" width="20.28515625" style="173" customWidth="1"/>
    <col min="6151" max="6153" width="0" style="173" hidden="1" customWidth="1"/>
    <col min="6154" max="6154" width="2.85546875" style="173" customWidth="1"/>
    <col min="6155" max="6400" width="13.28515625" style="173"/>
    <col min="6401" max="6401" width="4.7109375" style="173" customWidth="1"/>
    <col min="6402" max="6402" width="14.140625" style="173" customWidth="1"/>
    <col min="6403" max="6403" width="32.28515625" style="173" customWidth="1"/>
    <col min="6404" max="6404" width="17.140625" style="173" customWidth="1"/>
    <col min="6405" max="6405" width="16.28515625" style="173" customWidth="1"/>
    <col min="6406" max="6406" width="20.28515625" style="173" customWidth="1"/>
    <col min="6407" max="6409" width="0" style="173" hidden="1" customWidth="1"/>
    <col min="6410" max="6410" width="2.85546875" style="173" customWidth="1"/>
    <col min="6411" max="6656" width="13.28515625" style="173"/>
    <col min="6657" max="6657" width="4.7109375" style="173" customWidth="1"/>
    <col min="6658" max="6658" width="14.140625" style="173" customWidth="1"/>
    <col min="6659" max="6659" width="32.28515625" style="173" customWidth="1"/>
    <col min="6660" max="6660" width="17.140625" style="173" customWidth="1"/>
    <col min="6661" max="6661" width="16.28515625" style="173" customWidth="1"/>
    <col min="6662" max="6662" width="20.28515625" style="173" customWidth="1"/>
    <col min="6663" max="6665" width="0" style="173" hidden="1" customWidth="1"/>
    <col min="6666" max="6666" width="2.85546875" style="173" customWidth="1"/>
    <col min="6667" max="6912" width="13.28515625" style="173"/>
    <col min="6913" max="6913" width="4.7109375" style="173" customWidth="1"/>
    <col min="6914" max="6914" width="14.140625" style="173" customWidth="1"/>
    <col min="6915" max="6915" width="32.28515625" style="173" customWidth="1"/>
    <col min="6916" max="6916" width="17.140625" style="173" customWidth="1"/>
    <col min="6917" max="6917" width="16.28515625" style="173" customWidth="1"/>
    <col min="6918" max="6918" width="20.28515625" style="173" customWidth="1"/>
    <col min="6919" max="6921" width="0" style="173" hidden="1" customWidth="1"/>
    <col min="6922" max="6922" width="2.85546875" style="173" customWidth="1"/>
    <col min="6923" max="7168" width="13.28515625" style="173"/>
    <col min="7169" max="7169" width="4.7109375" style="173" customWidth="1"/>
    <col min="7170" max="7170" width="14.140625" style="173" customWidth="1"/>
    <col min="7171" max="7171" width="32.28515625" style="173" customWidth="1"/>
    <col min="7172" max="7172" width="17.140625" style="173" customWidth="1"/>
    <col min="7173" max="7173" width="16.28515625" style="173" customWidth="1"/>
    <col min="7174" max="7174" width="20.28515625" style="173" customWidth="1"/>
    <col min="7175" max="7177" width="0" style="173" hidden="1" customWidth="1"/>
    <col min="7178" max="7178" width="2.85546875" style="173" customWidth="1"/>
    <col min="7179" max="7424" width="13.28515625" style="173"/>
    <col min="7425" max="7425" width="4.7109375" style="173" customWidth="1"/>
    <col min="7426" max="7426" width="14.140625" style="173" customWidth="1"/>
    <col min="7427" max="7427" width="32.28515625" style="173" customWidth="1"/>
    <col min="7428" max="7428" width="17.140625" style="173" customWidth="1"/>
    <col min="7429" max="7429" width="16.28515625" style="173" customWidth="1"/>
    <col min="7430" max="7430" width="20.28515625" style="173" customWidth="1"/>
    <col min="7431" max="7433" width="0" style="173" hidden="1" customWidth="1"/>
    <col min="7434" max="7434" width="2.85546875" style="173" customWidth="1"/>
    <col min="7435" max="7680" width="13.28515625" style="173"/>
    <col min="7681" max="7681" width="4.7109375" style="173" customWidth="1"/>
    <col min="7682" max="7682" width="14.140625" style="173" customWidth="1"/>
    <col min="7683" max="7683" width="32.28515625" style="173" customWidth="1"/>
    <col min="7684" max="7684" width="17.140625" style="173" customWidth="1"/>
    <col min="7685" max="7685" width="16.28515625" style="173" customWidth="1"/>
    <col min="7686" max="7686" width="20.28515625" style="173" customWidth="1"/>
    <col min="7687" max="7689" width="0" style="173" hidden="1" customWidth="1"/>
    <col min="7690" max="7690" width="2.85546875" style="173" customWidth="1"/>
    <col min="7691" max="7936" width="13.28515625" style="173"/>
    <col min="7937" max="7937" width="4.7109375" style="173" customWidth="1"/>
    <col min="7938" max="7938" width="14.140625" style="173" customWidth="1"/>
    <col min="7939" max="7939" width="32.28515625" style="173" customWidth="1"/>
    <col min="7940" max="7940" width="17.140625" style="173" customWidth="1"/>
    <col min="7941" max="7941" width="16.28515625" style="173" customWidth="1"/>
    <col min="7942" max="7942" width="20.28515625" style="173" customWidth="1"/>
    <col min="7943" max="7945" width="0" style="173" hidden="1" customWidth="1"/>
    <col min="7946" max="7946" width="2.85546875" style="173" customWidth="1"/>
    <col min="7947" max="8192" width="13.28515625" style="173"/>
    <col min="8193" max="8193" width="4.7109375" style="173" customWidth="1"/>
    <col min="8194" max="8194" width="14.140625" style="173" customWidth="1"/>
    <col min="8195" max="8195" width="32.28515625" style="173" customWidth="1"/>
    <col min="8196" max="8196" width="17.140625" style="173" customWidth="1"/>
    <col min="8197" max="8197" width="16.28515625" style="173" customWidth="1"/>
    <col min="8198" max="8198" width="20.28515625" style="173" customWidth="1"/>
    <col min="8199" max="8201" width="0" style="173" hidden="1" customWidth="1"/>
    <col min="8202" max="8202" width="2.85546875" style="173" customWidth="1"/>
    <col min="8203" max="8448" width="13.28515625" style="173"/>
    <col min="8449" max="8449" width="4.7109375" style="173" customWidth="1"/>
    <col min="8450" max="8450" width="14.140625" style="173" customWidth="1"/>
    <col min="8451" max="8451" width="32.28515625" style="173" customWidth="1"/>
    <col min="8452" max="8452" width="17.140625" style="173" customWidth="1"/>
    <col min="8453" max="8453" width="16.28515625" style="173" customWidth="1"/>
    <col min="8454" max="8454" width="20.28515625" style="173" customWidth="1"/>
    <col min="8455" max="8457" width="0" style="173" hidden="1" customWidth="1"/>
    <col min="8458" max="8458" width="2.85546875" style="173" customWidth="1"/>
    <col min="8459" max="8704" width="13.28515625" style="173"/>
    <col min="8705" max="8705" width="4.7109375" style="173" customWidth="1"/>
    <col min="8706" max="8706" width="14.140625" style="173" customWidth="1"/>
    <col min="8707" max="8707" width="32.28515625" style="173" customWidth="1"/>
    <col min="8708" max="8708" width="17.140625" style="173" customWidth="1"/>
    <col min="8709" max="8709" width="16.28515625" style="173" customWidth="1"/>
    <col min="8710" max="8710" width="20.28515625" style="173" customWidth="1"/>
    <col min="8711" max="8713" width="0" style="173" hidden="1" customWidth="1"/>
    <col min="8714" max="8714" width="2.85546875" style="173" customWidth="1"/>
    <col min="8715" max="8960" width="13.28515625" style="173"/>
    <col min="8961" max="8961" width="4.7109375" style="173" customWidth="1"/>
    <col min="8962" max="8962" width="14.140625" style="173" customWidth="1"/>
    <col min="8963" max="8963" width="32.28515625" style="173" customWidth="1"/>
    <col min="8964" max="8964" width="17.140625" style="173" customWidth="1"/>
    <col min="8965" max="8965" width="16.28515625" style="173" customWidth="1"/>
    <col min="8966" max="8966" width="20.28515625" style="173" customWidth="1"/>
    <col min="8967" max="8969" width="0" style="173" hidden="1" customWidth="1"/>
    <col min="8970" max="8970" width="2.85546875" style="173" customWidth="1"/>
    <col min="8971" max="9216" width="13.28515625" style="173"/>
    <col min="9217" max="9217" width="4.7109375" style="173" customWidth="1"/>
    <col min="9218" max="9218" width="14.140625" style="173" customWidth="1"/>
    <col min="9219" max="9219" width="32.28515625" style="173" customWidth="1"/>
    <col min="9220" max="9220" width="17.140625" style="173" customWidth="1"/>
    <col min="9221" max="9221" width="16.28515625" style="173" customWidth="1"/>
    <col min="9222" max="9222" width="20.28515625" style="173" customWidth="1"/>
    <col min="9223" max="9225" width="0" style="173" hidden="1" customWidth="1"/>
    <col min="9226" max="9226" width="2.85546875" style="173" customWidth="1"/>
    <col min="9227" max="9472" width="13.28515625" style="173"/>
    <col min="9473" max="9473" width="4.7109375" style="173" customWidth="1"/>
    <col min="9474" max="9474" width="14.140625" style="173" customWidth="1"/>
    <col min="9475" max="9475" width="32.28515625" style="173" customWidth="1"/>
    <col min="9476" max="9476" width="17.140625" style="173" customWidth="1"/>
    <col min="9477" max="9477" width="16.28515625" style="173" customWidth="1"/>
    <col min="9478" max="9478" width="20.28515625" style="173" customWidth="1"/>
    <col min="9479" max="9481" width="0" style="173" hidden="1" customWidth="1"/>
    <col min="9482" max="9482" width="2.85546875" style="173" customWidth="1"/>
    <col min="9483" max="9728" width="13.28515625" style="173"/>
    <col min="9729" max="9729" width="4.7109375" style="173" customWidth="1"/>
    <col min="9730" max="9730" width="14.140625" style="173" customWidth="1"/>
    <col min="9731" max="9731" width="32.28515625" style="173" customWidth="1"/>
    <col min="9732" max="9732" width="17.140625" style="173" customWidth="1"/>
    <col min="9733" max="9733" width="16.28515625" style="173" customWidth="1"/>
    <col min="9734" max="9734" width="20.28515625" style="173" customWidth="1"/>
    <col min="9735" max="9737" width="0" style="173" hidden="1" customWidth="1"/>
    <col min="9738" max="9738" width="2.85546875" style="173" customWidth="1"/>
    <col min="9739" max="9984" width="13.28515625" style="173"/>
    <col min="9985" max="9985" width="4.7109375" style="173" customWidth="1"/>
    <col min="9986" max="9986" width="14.140625" style="173" customWidth="1"/>
    <col min="9987" max="9987" width="32.28515625" style="173" customWidth="1"/>
    <col min="9988" max="9988" width="17.140625" style="173" customWidth="1"/>
    <col min="9989" max="9989" width="16.28515625" style="173" customWidth="1"/>
    <col min="9990" max="9990" width="20.28515625" style="173" customWidth="1"/>
    <col min="9991" max="9993" width="0" style="173" hidden="1" customWidth="1"/>
    <col min="9994" max="9994" width="2.85546875" style="173" customWidth="1"/>
    <col min="9995" max="10240" width="13.28515625" style="173"/>
    <col min="10241" max="10241" width="4.7109375" style="173" customWidth="1"/>
    <col min="10242" max="10242" width="14.140625" style="173" customWidth="1"/>
    <col min="10243" max="10243" width="32.28515625" style="173" customWidth="1"/>
    <col min="10244" max="10244" width="17.140625" style="173" customWidth="1"/>
    <col min="10245" max="10245" width="16.28515625" style="173" customWidth="1"/>
    <col min="10246" max="10246" width="20.28515625" style="173" customWidth="1"/>
    <col min="10247" max="10249" width="0" style="173" hidden="1" customWidth="1"/>
    <col min="10250" max="10250" width="2.85546875" style="173" customWidth="1"/>
    <col min="10251" max="10496" width="13.28515625" style="173"/>
    <col min="10497" max="10497" width="4.7109375" style="173" customWidth="1"/>
    <col min="10498" max="10498" width="14.140625" style="173" customWidth="1"/>
    <col min="10499" max="10499" width="32.28515625" style="173" customWidth="1"/>
    <col min="10500" max="10500" width="17.140625" style="173" customWidth="1"/>
    <col min="10501" max="10501" width="16.28515625" style="173" customWidth="1"/>
    <col min="10502" max="10502" width="20.28515625" style="173" customWidth="1"/>
    <col min="10503" max="10505" width="0" style="173" hidden="1" customWidth="1"/>
    <col min="10506" max="10506" width="2.85546875" style="173" customWidth="1"/>
    <col min="10507" max="10752" width="13.28515625" style="173"/>
    <col min="10753" max="10753" width="4.7109375" style="173" customWidth="1"/>
    <col min="10754" max="10754" width="14.140625" style="173" customWidth="1"/>
    <col min="10755" max="10755" width="32.28515625" style="173" customWidth="1"/>
    <col min="10756" max="10756" width="17.140625" style="173" customWidth="1"/>
    <col min="10757" max="10757" width="16.28515625" style="173" customWidth="1"/>
    <col min="10758" max="10758" width="20.28515625" style="173" customWidth="1"/>
    <col min="10759" max="10761" width="0" style="173" hidden="1" customWidth="1"/>
    <col min="10762" max="10762" width="2.85546875" style="173" customWidth="1"/>
    <col min="10763" max="11008" width="13.28515625" style="173"/>
    <col min="11009" max="11009" width="4.7109375" style="173" customWidth="1"/>
    <col min="11010" max="11010" width="14.140625" style="173" customWidth="1"/>
    <col min="11011" max="11011" width="32.28515625" style="173" customWidth="1"/>
    <col min="11012" max="11012" width="17.140625" style="173" customWidth="1"/>
    <col min="11013" max="11013" width="16.28515625" style="173" customWidth="1"/>
    <col min="11014" max="11014" width="20.28515625" style="173" customWidth="1"/>
    <col min="11015" max="11017" width="0" style="173" hidden="1" customWidth="1"/>
    <col min="11018" max="11018" width="2.85546875" style="173" customWidth="1"/>
    <col min="11019" max="11264" width="13.28515625" style="173"/>
    <col min="11265" max="11265" width="4.7109375" style="173" customWidth="1"/>
    <col min="11266" max="11266" width="14.140625" style="173" customWidth="1"/>
    <col min="11267" max="11267" width="32.28515625" style="173" customWidth="1"/>
    <col min="11268" max="11268" width="17.140625" style="173" customWidth="1"/>
    <col min="11269" max="11269" width="16.28515625" style="173" customWidth="1"/>
    <col min="11270" max="11270" width="20.28515625" style="173" customWidth="1"/>
    <col min="11271" max="11273" width="0" style="173" hidden="1" customWidth="1"/>
    <col min="11274" max="11274" width="2.85546875" style="173" customWidth="1"/>
    <col min="11275" max="11520" width="13.28515625" style="173"/>
    <col min="11521" max="11521" width="4.7109375" style="173" customWidth="1"/>
    <col min="11522" max="11522" width="14.140625" style="173" customWidth="1"/>
    <col min="11523" max="11523" width="32.28515625" style="173" customWidth="1"/>
    <col min="11524" max="11524" width="17.140625" style="173" customWidth="1"/>
    <col min="11525" max="11525" width="16.28515625" style="173" customWidth="1"/>
    <col min="11526" max="11526" width="20.28515625" style="173" customWidth="1"/>
    <col min="11527" max="11529" width="0" style="173" hidden="1" customWidth="1"/>
    <col min="11530" max="11530" width="2.85546875" style="173" customWidth="1"/>
    <col min="11531" max="11776" width="13.28515625" style="173"/>
    <col min="11777" max="11777" width="4.7109375" style="173" customWidth="1"/>
    <col min="11778" max="11778" width="14.140625" style="173" customWidth="1"/>
    <col min="11779" max="11779" width="32.28515625" style="173" customWidth="1"/>
    <col min="11780" max="11780" width="17.140625" style="173" customWidth="1"/>
    <col min="11781" max="11781" width="16.28515625" style="173" customWidth="1"/>
    <col min="11782" max="11782" width="20.28515625" style="173" customWidth="1"/>
    <col min="11783" max="11785" width="0" style="173" hidden="1" customWidth="1"/>
    <col min="11786" max="11786" width="2.85546875" style="173" customWidth="1"/>
    <col min="11787" max="12032" width="13.28515625" style="173"/>
    <col min="12033" max="12033" width="4.7109375" style="173" customWidth="1"/>
    <col min="12034" max="12034" width="14.140625" style="173" customWidth="1"/>
    <col min="12035" max="12035" width="32.28515625" style="173" customWidth="1"/>
    <col min="12036" max="12036" width="17.140625" style="173" customWidth="1"/>
    <col min="12037" max="12037" width="16.28515625" style="173" customWidth="1"/>
    <col min="12038" max="12038" width="20.28515625" style="173" customWidth="1"/>
    <col min="12039" max="12041" width="0" style="173" hidden="1" customWidth="1"/>
    <col min="12042" max="12042" width="2.85546875" style="173" customWidth="1"/>
    <col min="12043" max="12288" width="13.28515625" style="173"/>
    <col min="12289" max="12289" width="4.7109375" style="173" customWidth="1"/>
    <col min="12290" max="12290" width="14.140625" style="173" customWidth="1"/>
    <col min="12291" max="12291" width="32.28515625" style="173" customWidth="1"/>
    <col min="12292" max="12292" width="17.140625" style="173" customWidth="1"/>
    <col min="12293" max="12293" width="16.28515625" style="173" customWidth="1"/>
    <col min="12294" max="12294" width="20.28515625" style="173" customWidth="1"/>
    <col min="12295" max="12297" width="0" style="173" hidden="1" customWidth="1"/>
    <col min="12298" max="12298" width="2.85546875" style="173" customWidth="1"/>
    <col min="12299" max="12544" width="13.28515625" style="173"/>
    <col min="12545" max="12545" width="4.7109375" style="173" customWidth="1"/>
    <col min="12546" max="12546" width="14.140625" style="173" customWidth="1"/>
    <col min="12547" max="12547" width="32.28515625" style="173" customWidth="1"/>
    <col min="12548" max="12548" width="17.140625" style="173" customWidth="1"/>
    <col min="12549" max="12549" width="16.28515625" style="173" customWidth="1"/>
    <col min="12550" max="12550" width="20.28515625" style="173" customWidth="1"/>
    <col min="12551" max="12553" width="0" style="173" hidden="1" customWidth="1"/>
    <col min="12554" max="12554" width="2.85546875" style="173" customWidth="1"/>
    <col min="12555" max="12800" width="13.28515625" style="173"/>
    <col min="12801" max="12801" width="4.7109375" style="173" customWidth="1"/>
    <col min="12802" max="12802" width="14.140625" style="173" customWidth="1"/>
    <col min="12803" max="12803" width="32.28515625" style="173" customWidth="1"/>
    <col min="12804" max="12804" width="17.140625" style="173" customWidth="1"/>
    <col min="12805" max="12805" width="16.28515625" style="173" customWidth="1"/>
    <col min="12806" max="12806" width="20.28515625" style="173" customWidth="1"/>
    <col min="12807" max="12809" width="0" style="173" hidden="1" customWidth="1"/>
    <col min="12810" max="12810" width="2.85546875" style="173" customWidth="1"/>
    <col min="12811" max="13056" width="13.28515625" style="173"/>
    <col min="13057" max="13057" width="4.7109375" style="173" customWidth="1"/>
    <col min="13058" max="13058" width="14.140625" style="173" customWidth="1"/>
    <col min="13059" max="13059" width="32.28515625" style="173" customWidth="1"/>
    <col min="13060" max="13060" width="17.140625" style="173" customWidth="1"/>
    <col min="13061" max="13061" width="16.28515625" style="173" customWidth="1"/>
    <col min="13062" max="13062" width="20.28515625" style="173" customWidth="1"/>
    <col min="13063" max="13065" width="0" style="173" hidden="1" customWidth="1"/>
    <col min="13066" max="13066" width="2.85546875" style="173" customWidth="1"/>
    <col min="13067" max="13312" width="13.28515625" style="173"/>
    <col min="13313" max="13313" width="4.7109375" style="173" customWidth="1"/>
    <col min="13314" max="13314" width="14.140625" style="173" customWidth="1"/>
    <col min="13315" max="13315" width="32.28515625" style="173" customWidth="1"/>
    <col min="13316" max="13316" width="17.140625" style="173" customWidth="1"/>
    <col min="13317" max="13317" width="16.28515625" style="173" customWidth="1"/>
    <col min="13318" max="13318" width="20.28515625" style="173" customWidth="1"/>
    <col min="13319" max="13321" width="0" style="173" hidden="1" customWidth="1"/>
    <col min="13322" max="13322" width="2.85546875" style="173" customWidth="1"/>
    <col min="13323" max="13568" width="13.28515625" style="173"/>
    <col min="13569" max="13569" width="4.7109375" style="173" customWidth="1"/>
    <col min="13570" max="13570" width="14.140625" style="173" customWidth="1"/>
    <col min="13571" max="13571" width="32.28515625" style="173" customWidth="1"/>
    <col min="13572" max="13572" width="17.140625" style="173" customWidth="1"/>
    <col min="13573" max="13573" width="16.28515625" style="173" customWidth="1"/>
    <col min="13574" max="13574" width="20.28515625" style="173" customWidth="1"/>
    <col min="13575" max="13577" width="0" style="173" hidden="1" customWidth="1"/>
    <col min="13578" max="13578" width="2.85546875" style="173" customWidth="1"/>
    <col min="13579" max="13824" width="13.28515625" style="173"/>
    <col min="13825" max="13825" width="4.7109375" style="173" customWidth="1"/>
    <col min="13826" max="13826" width="14.140625" style="173" customWidth="1"/>
    <col min="13827" max="13827" width="32.28515625" style="173" customWidth="1"/>
    <col min="13828" max="13828" width="17.140625" style="173" customWidth="1"/>
    <col min="13829" max="13829" width="16.28515625" style="173" customWidth="1"/>
    <col min="13830" max="13830" width="20.28515625" style="173" customWidth="1"/>
    <col min="13831" max="13833" width="0" style="173" hidden="1" customWidth="1"/>
    <col min="13834" max="13834" width="2.85546875" style="173" customWidth="1"/>
    <col min="13835" max="14080" width="13.28515625" style="173"/>
    <col min="14081" max="14081" width="4.7109375" style="173" customWidth="1"/>
    <col min="14082" max="14082" width="14.140625" style="173" customWidth="1"/>
    <col min="14083" max="14083" width="32.28515625" style="173" customWidth="1"/>
    <col min="14084" max="14084" width="17.140625" style="173" customWidth="1"/>
    <col min="14085" max="14085" width="16.28515625" style="173" customWidth="1"/>
    <col min="14086" max="14086" width="20.28515625" style="173" customWidth="1"/>
    <col min="14087" max="14089" width="0" style="173" hidden="1" customWidth="1"/>
    <col min="14090" max="14090" width="2.85546875" style="173" customWidth="1"/>
    <col min="14091" max="14336" width="13.28515625" style="173"/>
    <col min="14337" max="14337" width="4.7109375" style="173" customWidth="1"/>
    <col min="14338" max="14338" width="14.140625" style="173" customWidth="1"/>
    <col min="14339" max="14339" width="32.28515625" style="173" customWidth="1"/>
    <col min="14340" max="14340" width="17.140625" style="173" customWidth="1"/>
    <col min="14341" max="14341" width="16.28515625" style="173" customWidth="1"/>
    <col min="14342" max="14342" width="20.28515625" style="173" customWidth="1"/>
    <col min="14343" max="14345" width="0" style="173" hidden="1" customWidth="1"/>
    <col min="14346" max="14346" width="2.85546875" style="173" customWidth="1"/>
    <col min="14347" max="14592" width="13.28515625" style="173"/>
    <col min="14593" max="14593" width="4.7109375" style="173" customWidth="1"/>
    <col min="14594" max="14594" width="14.140625" style="173" customWidth="1"/>
    <col min="14595" max="14595" width="32.28515625" style="173" customWidth="1"/>
    <col min="14596" max="14596" width="17.140625" style="173" customWidth="1"/>
    <col min="14597" max="14597" width="16.28515625" style="173" customWidth="1"/>
    <col min="14598" max="14598" width="20.28515625" style="173" customWidth="1"/>
    <col min="14599" max="14601" width="0" style="173" hidden="1" customWidth="1"/>
    <col min="14602" max="14602" width="2.85546875" style="173" customWidth="1"/>
    <col min="14603" max="14848" width="13.28515625" style="173"/>
    <col min="14849" max="14849" width="4.7109375" style="173" customWidth="1"/>
    <col min="14850" max="14850" width="14.140625" style="173" customWidth="1"/>
    <col min="14851" max="14851" width="32.28515625" style="173" customWidth="1"/>
    <col min="14852" max="14852" width="17.140625" style="173" customWidth="1"/>
    <col min="14853" max="14853" width="16.28515625" style="173" customWidth="1"/>
    <col min="14854" max="14854" width="20.28515625" style="173" customWidth="1"/>
    <col min="14855" max="14857" width="0" style="173" hidden="1" customWidth="1"/>
    <col min="14858" max="14858" width="2.85546875" style="173" customWidth="1"/>
    <col min="14859" max="15104" width="13.28515625" style="173"/>
    <col min="15105" max="15105" width="4.7109375" style="173" customWidth="1"/>
    <col min="15106" max="15106" width="14.140625" style="173" customWidth="1"/>
    <col min="15107" max="15107" width="32.28515625" style="173" customWidth="1"/>
    <col min="15108" max="15108" width="17.140625" style="173" customWidth="1"/>
    <col min="15109" max="15109" width="16.28515625" style="173" customWidth="1"/>
    <col min="15110" max="15110" width="20.28515625" style="173" customWidth="1"/>
    <col min="15111" max="15113" width="0" style="173" hidden="1" customWidth="1"/>
    <col min="15114" max="15114" width="2.85546875" style="173" customWidth="1"/>
    <col min="15115" max="15360" width="13.28515625" style="173"/>
    <col min="15361" max="15361" width="4.7109375" style="173" customWidth="1"/>
    <col min="15362" max="15362" width="14.140625" style="173" customWidth="1"/>
    <col min="15363" max="15363" width="32.28515625" style="173" customWidth="1"/>
    <col min="15364" max="15364" width="17.140625" style="173" customWidth="1"/>
    <col min="15365" max="15365" width="16.28515625" style="173" customWidth="1"/>
    <col min="15366" max="15366" width="20.28515625" style="173" customWidth="1"/>
    <col min="15367" max="15369" width="0" style="173" hidden="1" customWidth="1"/>
    <col min="15370" max="15370" width="2.85546875" style="173" customWidth="1"/>
    <col min="15371" max="15616" width="13.28515625" style="173"/>
    <col min="15617" max="15617" width="4.7109375" style="173" customWidth="1"/>
    <col min="15618" max="15618" width="14.140625" style="173" customWidth="1"/>
    <col min="15619" max="15619" width="32.28515625" style="173" customWidth="1"/>
    <col min="15620" max="15620" width="17.140625" style="173" customWidth="1"/>
    <col min="15621" max="15621" width="16.28515625" style="173" customWidth="1"/>
    <col min="15622" max="15622" width="20.28515625" style="173" customWidth="1"/>
    <col min="15623" max="15625" width="0" style="173" hidden="1" customWidth="1"/>
    <col min="15626" max="15626" width="2.85546875" style="173" customWidth="1"/>
    <col min="15627" max="15872" width="13.28515625" style="173"/>
    <col min="15873" max="15873" width="4.7109375" style="173" customWidth="1"/>
    <col min="15874" max="15874" width="14.140625" style="173" customWidth="1"/>
    <col min="15875" max="15875" width="32.28515625" style="173" customWidth="1"/>
    <col min="15876" max="15876" width="17.140625" style="173" customWidth="1"/>
    <col min="15877" max="15877" width="16.28515625" style="173" customWidth="1"/>
    <col min="15878" max="15878" width="20.28515625" style="173" customWidth="1"/>
    <col min="15879" max="15881" width="0" style="173" hidden="1" customWidth="1"/>
    <col min="15882" max="15882" width="2.85546875" style="173" customWidth="1"/>
    <col min="15883" max="16128" width="13.28515625" style="173"/>
    <col min="16129" max="16129" width="4.7109375" style="173" customWidth="1"/>
    <col min="16130" max="16130" width="14.140625" style="173" customWidth="1"/>
    <col min="16131" max="16131" width="32.28515625" style="173" customWidth="1"/>
    <col min="16132" max="16132" width="17.140625" style="173" customWidth="1"/>
    <col min="16133" max="16133" width="16.28515625" style="173" customWidth="1"/>
    <col min="16134" max="16134" width="20.28515625" style="173" customWidth="1"/>
    <col min="16135" max="16137" width="0" style="173" hidden="1" customWidth="1"/>
    <col min="16138" max="16138" width="2.85546875" style="173" customWidth="1"/>
    <col min="16139" max="16384" width="13.28515625" style="173"/>
  </cols>
  <sheetData>
    <row r="1" spans="1:218" x14ac:dyDescent="0.2">
      <c r="F1" s="172" t="s">
        <v>14</v>
      </c>
    </row>
    <row r="2" spans="1:218" ht="17.25" customHeight="1" x14ac:dyDescent="0.2">
      <c r="A2" s="171"/>
      <c r="B2" s="171"/>
      <c r="C2" s="171"/>
      <c r="F2" s="56" t="s">
        <v>109</v>
      </c>
    </row>
    <row r="3" spans="1:218" x14ac:dyDescent="0.2">
      <c r="A3" s="171"/>
      <c r="B3" s="171"/>
      <c r="C3" s="171"/>
      <c r="H3" s="171"/>
    </row>
    <row r="4" spans="1:218" ht="24" customHeight="1" x14ac:dyDescent="0.2">
      <c r="A4" s="171"/>
      <c r="B4" s="174" t="s">
        <v>15</v>
      </c>
      <c r="C4" s="175"/>
      <c r="D4" s="176"/>
      <c r="E4" s="176" t="s">
        <v>16</v>
      </c>
    </row>
    <row r="5" spans="1:218" ht="60.75" customHeight="1" x14ac:dyDescent="0.2">
      <c r="A5" s="171"/>
      <c r="B5" s="336"/>
      <c r="C5" s="336"/>
      <c r="D5" s="177"/>
      <c r="E5" s="336" t="s">
        <v>73</v>
      </c>
      <c r="F5" s="336"/>
      <c r="G5" s="336"/>
    </row>
    <row r="6" spans="1:218" ht="19.5" customHeight="1" x14ac:dyDescent="0.2">
      <c r="A6" s="171"/>
      <c r="B6" s="178" t="s">
        <v>108</v>
      </c>
      <c r="C6" s="178"/>
      <c r="E6" s="178" t="s">
        <v>17</v>
      </c>
    </row>
    <row r="7" spans="1:218" ht="22.5" customHeight="1" x14ac:dyDescent="0.2">
      <c r="A7" s="171"/>
      <c r="B7" s="178" t="s">
        <v>97</v>
      </c>
      <c r="C7" s="178"/>
      <c r="E7" s="178" t="s">
        <v>98</v>
      </c>
    </row>
    <row r="8" spans="1:218" ht="16.5" customHeight="1" x14ac:dyDescent="0.2">
      <c r="A8" s="179" t="s">
        <v>18</v>
      </c>
      <c r="B8" s="171"/>
      <c r="C8" s="171"/>
      <c r="D8" s="179" t="s">
        <v>18</v>
      </c>
      <c r="E8" s="173"/>
      <c r="H8" s="178"/>
    </row>
    <row r="9" spans="1:218" x14ac:dyDescent="0.2">
      <c r="A9" s="171"/>
      <c r="B9" s="171"/>
      <c r="C9" s="171"/>
      <c r="G9" s="200"/>
    </row>
    <row r="10" spans="1:218" s="202" customFormat="1" ht="21" customHeight="1" x14ac:dyDescent="0.25">
      <c r="A10" s="337" t="s">
        <v>19</v>
      </c>
      <c r="B10" s="337"/>
      <c r="C10" s="337"/>
      <c r="D10" s="337"/>
      <c r="E10" s="337"/>
      <c r="F10" s="337"/>
      <c r="G10" s="201"/>
    </row>
    <row r="11" spans="1:218" s="116" customFormat="1" ht="51.75" customHeight="1" x14ac:dyDescent="0.2">
      <c r="A11" s="338" t="s">
        <v>103</v>
      </c>
      <c r="B11" s="338"/>
      <c r="C11" s="338"/>
      <c r="D11" s="338"/>
      <c r="E11" s="338"/>
      <c r="F11" s="338"/>
      <c r="G11" s="200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</row>
    <row r="12" spans="1:218" s="116" customFormat="1" ht="12.75" customHeight="1" x14ac:dyDescent="0.2">
      <c r="A12" s="171"/>
      <c r="B12" s="171"/>
      <c r="C12" s="171"/>
      <c r="D12" s="171"/>
      <c r="E12" s="171"/>
      <c r="F12" s="173"/>
      <c r="G12" s="200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</row>
    <row r="13" spans="1:218" s="116" customFormat="1" ht="12.75" customHeight="1" x14ac:dyDescent="0.2">
      <c r="A13" s="173"/>
      <c r="B13" s="173" t="s">
        <v>110</v>
      </c>
      <c r="C13" s="173"/>
      <c r="D13" s="173"/>
      <c r="E13" s="173"/>
      <c r="F13" s="203" t="s">
        <v>20</v>
      </c>
      <c r="G13" s="200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</row>
    <row r="14" spans="1:218" s="116" customFormat="1" ht="18" customHeight="1" x14ac:dyDescent="0.2">
      <c r="A14" s="339" t="s">
        <v>21</v>
      </c>
      <c r="B14" s="341" t="s">
        <v>22</v>
      </c>
      <c r="C14" s="341" t="s">
        <v>23</v>
      </c>
      <c r="D14" s="341" t="s">
        <v>24</v>
      </c>
      <c r="E14" s="341"/>
      <c r="F14" s="343" t="s">
        <v>86</v>
      </c>
      <c r="G14" s="200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3"/>
      <c r="DF14" s="173"/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  <c r="EL14" s="173"/>
      <c r="EM14" s="173"/>
      <c r="EN14" s="173"/>
      <c r="EO14" s="173"/>
      <c r="EP14" s="173"/>
      <c r="EQ14" s="173"/>
      <c r="ER14" s="173"/>
      <c r="ES14" s="173"/>
      <c r="ET14" s="173"/>
      <c r="EU14" s="173"/>
      <c r="EV14" s="173"/>
      <c r="EW14" s="173"/>
      <c r="EX14" s="173"/>
      <c r="EY14" s="173"/>
      <c r="EZ14" s="173"/>
      <c r="FA14" s="173"/>
      <c r="FB14" s="173"/>
      <c r="FC14" s="173"/>
      <c r="FD14" s="173"/>
      <c r="FE14" s="173"/>
      <c r="FF14" s="173"/>
      <c r="FG14" s="173"/>
      <c r="FH14" s="173"/>
      <c r="FI14" s="173"/>
      <c r="FJ14" s="173"/>
      <c r="FK14" s="173"/>
      <c r="FL14" s="173"/>
      <c r="FM14" s="173"/>
      <c r="FN14" s="173"/>
      <c r="FO14" s="173"/>
      <c r="FP14" s="173"/>
      <c r="FQ14" s="173"/>
      <c r="FR14" s="173"/>
      <c r="FS14" s="173"/>
      <c r="FT14" s="173"/>
      <c r="FU14" s="173"/>
      <c r="FV14" s="173"/>
      <c r="FW14" s="173"/>
      <c r="FX14" s="173"/>
      <c r="FY14" s="173"/>
      <c r="FZ14" s="173"/>
      <c r="GA14" s="173"/>
      <c r="GB14" s="173"/>
      <c r="GC14" s="173"/>
      <c r="GD14" s="173"/>
      <c r="GE14" s="173"/>
      <c r="GF14" s="173"/>
      <c r="GG14" s="173"/>
      <c r="GH14" s="173"/>
      <c r="GI14" s="173"/>
      <c r="GJ14" s="173"/>
      <c r="GK14" s="173"/>
      <c r="GL14" s="173"/>
      <c r="GM14" s="173"/>
      <c r="GN14" s="173"/>
      <c r="GO14" s="173"/>
      <c r="GP14" s="173"/>
      <c r="GQ14" s="173"/>
      <c r="GR14" s="173"/>
      <c r="GS14" s="173"/>
      <c r="GT14" s="173"/>
      <c r="GU14" s="173"/>
      <c r="GV14" s="173"/>
      <c r="GW14" s="173"/>
      <c r="GX14" s="173"/>
      <c r="GY14" s="173"/>
      <c r="GZ14" s="173"/>
      <c r="HA14" s="173"/>
      <c r="HB14" s="173"/>
      <c r="HC14" s="173"/>
      <c r="HD14" s="173"/>
      <c r="HE14" s="173"/>
      <c r="HF14" s="173"/>
      <c r="HG14" s="173"/>
      <c r="HH14" s="173"/>
      <c r="HI14" s="173"/>
      <c r="HJ14" s="173"/>
    </row>
    <row r="15" spans="1:218" s="116" customFormat="1" ht="51.75" customHeight="1" x14ac:dyDescent="0.2">
      <c r="A15" s="340"/>
      <c r="B15" s="342"/>
      <c r="C15" s="342"/>
      <c r="D15" s="204" t="s">
        <v>25</v>
      </c>
      <c r="E15" s="204" t="s">
        <v>26</v>
      </c>
      <c r="F15" s="344"/>
      <c r="G15" s="200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  <c r="AG15" s="173"/>
      <c r="AH15" s="173"/>
      <c r="AI15" s="173"/>
      <c r="AJ15" s="173"/>
      <c r="AK15" s="173"/>
      <c r="AL15" s="173"/>
      <c r="AM15" s="173"/>
      <c r="AN15" s="173"/>
      <c r="AO15" s="173"/>
      <c r="AP15" s="173"/>
      <c r="AQ15" s="173"/>
      <c r="AR15" s="173"/>
      <c r="AS15" s="173"/>
      <c r="AT15" s="173"/>
      <c r="AU15" s="173"/>
      <c r="AV15" s="173"/>
      <c r="AW15" s="173"/>
      <c r="AX15" s="173"/>
      <c r="AY15" s="173"/>
      <c r="AZ15" s="173"/>
      <c r="BA15" s="173"/>
      <c r="BB15" s="173"/>
      <c r="BC15" s="173"/>
      <c r="BD15" s="173"/>
      <c r="BE15" s="173"/>
      <c r="BF15" s="173"/>
      <c r="BG15" s="173"/>
      <c r="BH15" s="173"/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3"/>
      <c r="BT15" s="173"/>
      <c r="BU15" s="173"/>
      <c r="BV15" s="173"/>
      <c r="BW15" s="173"/>
      <c r="BX15" s="173"/>
      <c r="BY15" s="173"/>
      <c r="BZ15" s="173"/>
      <c r="CA15" s="173"/>
      <c r="CB15" s="173"/>
      <c r="CC15" s="173"/>
      <c r="CD15" s="173"/>
      <c r="CE15" s="173"/>
      <c r="CF15" s="173"/>
      <c r="CG15" s="173"/>
      <c r="CH15" s="173"/>
      <c r="CI15" s="173"/>
      <c r="CJ15" s="173"/>
      <c r="CK15" s="173"/>
      <c r="CL15" s="173"/>
      <c r="CM15" s="173"/>
      <c r="CN15" s="173"/>
      <c r="CO15" s="173"/>
      <c r="CP15" s="173"/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3"/>
      <c r="DC15" s="173"/>
      <c r="DD15" s="173"/>
      <c r="DE15" s="173"/>
      <c r="DF15" s="173"/>
      <c r="DG15" s="173"/>
      <c r="DH15" s="173"/>
      <c r="DI15" s="173"/>
      <c r="DJ15" s="173"/>
      <c r="DK15" s="173"/>
      <c r="DL15" s="173"/>
      <c r="DM15" s="173"/>
      <c r="DN15" s="173"/>
      <c r="DO15" s="173"/>
      <c r="DP15" s="173"/>
      <c r="DQ15" s="173"/>
      <c r="DR15" s="173"/>
      <c r="DS15" s="173"/>
      <c r="DT15" s="173"/>
      <c r="DU15" s="173"/>
      <c r="DV15" s="173"/>
      <c r="DW15" s="173"/>
      <c r="DX15" s="173"/>
      <c r="DY15" s="173"/>
      <c r="DZ15" s="173"/>
      <c r="EA15" s="173"/>
      <c r="EB15" s="173"/>
      <c r="EC15" s="173"/>
      <c r="ED15" s="173"/>
      <c r="EE15" s="173"/>
      <c r="EF15" s="173"/>
      <c r="EG15" s="173"/>
      <c r="EH15" s="173"/>
      <c r="EI15" s="173"/>
      <c r="EJ15" s="173"/>
      <c r="EK15" s="173"/>
      <c r="EL15" s="173"/>
      <c r="EM15" s="173"/>
      <c r="EN15" s="173"/>
      <c r="EO15" s="173"/>
      <c r="EP15" s="173"/>
      <c r="EQ15" s="173"/>
      <c r="ER15" s="173"/>
      <c r="ES15" s="173"/>
      <c r="ET15" s="173"/>
      <c r="EU15" s="173"/>
      <c r="EV15" s="173"/>
      <c r="EW15" s="173"/>
      <c r="EX15" s="173"/>
      <c r="EY15" s="173"/>
      <c r="EZ15" s="173"/>
      <c r="FA15" s="173"/>
      <c r="FB15" s="173"/>
      <c r="FC15" s="173"/>
      <c r="FD15" s="173"/>
      <c r="FE15" s="173"/>
      <c r="FF15" s="173"/>
      <c r="FG15" s="173"/>
      <c r="FH15" s="173"/>
      <c r="FI15" s="173"/>
      <c r="FJ15" s="173"/>
      <c r="FK15" s="173"/>
      <c r="FL15" s="173"/>
      <c r="FM15" s="173"/>
      <c r="FN15" s="173"/>
      <c r="FO15" s="173"/>
      <c r="FP15" s="173"/>
      <c r="FQ15" s="173"/>
      <c r="FR15" s="173"/>
      <c r="FS15" s="173"/>
      <c r="FT15" s="173"/>
      <c r="FU15" s="173"/>
      <c r="FV15" s="173"/>
      <c r="FW15" s="173"/>
      <c r="FX15" s="173"/>
      <c r="FY15" s="173"/>
      <c r="FZ15" s="173"/>
      <c r="GA15" s="173"/>
      <c r="GB15" s="173"/>
      <c r="GC15" s="173"/>
      <c r="GD15" s="173"/>
      <c r="GE15" s="173"/>
      <c r="GF15" s="173"/>
      <c r="GG15" s="173"/>
      <c r="GH15" s="173"/>
      <c r="GI15" s="173"/>
      <c r="GJ15" s="173"/>
      <c r="GK15" s="173"/>
      <c r="GL15" s="173"/>
      <c r="GM15" s="173"/>
      <c r="GN15" s="173"/>
      <c r="GO15" s="173"/>
      <c r="GP15" s="173"/>
      <c r="GQ15" s="173"/>
      <c r="GR15" s="173"/>
      <c r="GS15" s="173"/>
      <c r="GT15" s="173"/>
      <c r="GU15" s="173"/>
      <c r="GV15" s="173"/>
      <c r="GW15" s="173"/>
      <c r="GX15" s="173"/>
      <c r="GY15" s="173"/>
      <c r="GZ15" s="173"/>
      <c r="HA15" s="173"/>
      <c r="HB15" s="173"/>
      <c r="HC15" s="173"/>
      <c r="HD15" s="173"/>
      <c r="HE15" s="173"/>
      <c r="HF15" s="173"/>
      <c r="HG15" s="173"/>
      <c r="HH15" s="173"/>
      <c r="HI15" s="173"/>
      <c r="HJ15" s="173"/>
    </row>
    <row r="16" spans="1:218" s="171" customFormat="1" ht="15.75" customHeight="1" x14ac:dyDescent="0.2">
      <c r="A16" s="180">
        <v>1</v>
      </c>
      <c r="B16" s="180">
        <v>2</v>
      </c>
      <c r="C16" s="180">
        <v>3</v>
      </c>
      <c r="D16" s="180">
        <v>4</v>
      </c>
      <c r="E16" s="180">
        <v>5</v>
      </c>
      <c r="F16" s="180">
        <v>6</v>
      </c>
      <c r="G16" s="200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</row>
    <row r="17" spans="1:218" s="171" customFormat="1" ht="15.75" customHeight="1" x14ac:dyDescent="0.2">
      <c r="A17" s="180"/>
      <c r="B17" s="180"/>
      <c r="C17" s="181" t="s">
        <v>25</v>
      </c>
      <c r="D17" s="180"/>
      <c r="E17" s="180"/>
      <c r="F17" s="180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</row>
    <row r="18" spans="1:218" s="205" customFormat="1" ht="36.75" customHeight="1" x14ac:dyDescent="0.25">
      <c r="A18" s="180">
        <v>1</v>
      </c>
      <c r="B18" s="70" t="s">
        <v>87</v>
      </c>
      <c r="C18" s="182" t="str">
        <f>'Пр.2 РДЦ'!B26</f>
        <v>Устройство дорожного ограждения</v>
      </c>
      <c r="D18" s="126">
        <f>'Пр.2 РДЦ'!D26</f>
        <v>0</v>
      </c>
      <c r="E18" s="183">
        <v>0</v>
      </c>
      <c r="F18" s="184">
        <f>D18-E18</f>
        <v>0</v>
      </c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  <c r="DB18" s="202"/>
      <c r="DC18" s="202"/>
      <c r="DD18" s="202"/>
      <c r="DE18" s="202"/>
      <c r="DF18" s="202"/>
      <c r="DG18" s="202"/>
      <c r="DH18" s="202"/>
      <c r="DI18" s="202"/>
      <c r="DJ18" s="202"/>
      <c r="DK18" s="202"/>
      <c r="DL18" s="202"/>
      <c r="DM18" s="202"/>
      <c r="DN18" s="202"/>
      <c r="DO18" s="202"/>
      <c r="DP18" s="202"/>
      <c r="DQ18" s="202"/>
      <c r="DR18" s="202"/>
      <c r="DS18" s="202"/>
      <c r="DT18" s="202"/>
      <c r="DU18" s="202"/>
      <c r="DV18" s="202"/>
      <c r="DW18" s="202"/>
      <c r="DX18" s="202"/>
      <c r="DY18" s="202"/>
      <c r="DZ18" s="202"/>
      <c r="EA18" s="202"/>
      <c r="EB18" s="202"/>
      <c r="EC18" s="202"/>
      <c r="ED18" s="202"/>
      <c r="EE18" s="202"/>
      <c r="EF18" s="202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2"/>
      <c r="ES18" s="202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2"/>
      <c r="FF18" s="202"/>
      <c r="FG18" s="202"/>
      <c r="FH18" s="202"/>
      <c r="FI18" s="202"/>
      <c r="FJ18" s="202"/>
      <c r="FK18" s="202"/>
      <c r="FL18" s="202"/>
      <c r="FM18" s="202"/>
      <c r="FN18" s="202"/>
      <c r="FO18" s="202"/>
      <c r="FP18" s="202"/>
      <c r="FQ18" s="202"/>
      <c r="FR18" s="202"/>
      <c r="FS18" s="202"/>
      <c r="FT18" s="202"/>
      <c r="FU18" s="202"/>
      <c r="FV18" s="202"/>
      <c r="FW18" s="202"/>
      <c r="FX18" s="202"/>
      <c r="FY18" s="202"/>
      <c r="FZ18" s="202"/>
      <c r="GA18" s="202"/>
      <c r="GB18" s="202"/>
      <c r="GC18" s="202"/>
      <c r="GD18" s="202"/>
      <c r="GE18" s="202"/>
      <c r="GF18" s="202"/>
      <c r="GG18" s="202"/>
      <c r="GH18" s="202"/>
      <c r="GI18" s="202"/>
      <c r="GJ18" s="202"/>
      <c r="GK18" s="202"/>
      <c r="GL18" s="202"/>
      <c r="GM18" s="202"/>
      <c r="GN18" s="202"/>
      <c r="GO18" s="202"/>
      <c r="GP18" s="202"/>
      <c r="GQ18" s="202"/>
      <c r="GR18" s="202"/>
      <c r="GS18" s="202"/>
      <c r="GT18" s="202"/>
      <c r="GU18" s="202"/>
      <c r="GV18" s="202"/>
      <c r="GW18" s="202"/>
      <c r="GX18" s="202"/>
      <c r="GY18" s="202"/>
      <c r="GZ18" s="202"/>
      <c r="HA18" s="202"/>
      <c r="HB18" s="202"/>
      <c r="HC18" s="202"/>
      <c r="HD18" s="202"/>
      <c r="HE18" s="202"/>
      <c r="HF18" s="202"/>
      <c r="HG18" s="202"/>
      <c r="HH18" s="202"/>
      <c r="HI18" s="202"/>
      <c r="HJ18" s="202"/>
    </row>
    <row r="19" spans="1:218" s="190" customFormat="1" ht="27" customHeight="1" x14ac:dyDescent="0.25">
      <c r="A19" s="181"/>
      <c r="B19" s="186"/>
      <c r="C19" s="187" t="s">
        <v>27</v>
      </c>
      <c r="D19" s="188">
        <f>SUM(D18:D18)</f>
        <v>0</v>
      </c>
      <c r="E19" s="188">
        <f>SUM(E18:E18)</f>
        <v>0</v>
      </c>
      <c r="F19" s="188">
        <f>SUM(F18:F18)</f>
        <v>0</v>
      </c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</row>
    <row r="20" spans="1:218" s="171" customFormat="1" ht="21" hidden="1" customHeight="1" x14ac:dyDescent="0.2">
      <c r="A20" s="191"/>
      <c r="B20" s="191"/>
      <c r="C20" s="192" t="s">
        <v>95</v>
      </c>
      <c r="D20" s="193"/>
      <c r="E20" s="193"/>
      <c r="F20" s="185">
        <f>F19*0.22</f>
        <v>0</v>
      </c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</row>
    <row r="21" spans="1:218" s="171" customFormat="1" ht="21" hidden="1" customHeight="1" x14ac:dyDescent="0.2">
      <c r="A21" s="191"/>
      <c r="B21" s="191"/>
      <c r="C21" s="194" t="s">
        <v>10</v>
      </c>
      <c r="D21" s="193"/>
      <c r="E21" s="193"/>
      <c r="F21" s="184">
        <f>F19+F20</f>
        <v>0</v>
      </c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</row>
    <row r="22" spans="1:218" s="116" customFormat="1" ht="12.75" customHeight="1" x14ac:dyDescent="0.25">
      <c r="A22" s="173"/>
      <c r="B22" s="173"/>
      <c r="C22" s="195"/>
      <c r="D22" s="196"/>
      <c r="E22" s="171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</row>
    <row r="23" spans="1:218" s="116" customFormat="1" ht="14.25" customHeight="1" x14ac:dyDescent="0.25">
      <c r="A23" s="173"/>
      <c r="B23" s="173"/>
      <c r="C23" s="195"/>
      <c r="D23" s="196"/>
      <c r="E23" s="171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</row>
    <row r="24" spans="1:218" s="116" customFormat="1" ht="12.75" customHeight="1" x14ac:dyDescent="0.25">
      <c r="A24" s="173"/>
      <c r="B24" s="173"/>
      <c r="C24" s="195"/>
      <c r="D24" s="196"/>
      <c r="E24" s="197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</row>
    <row r="25" spans="1:218" s="116" customFormat="1" ht="17.25" customHeight="1" x14ac:dyDescent="0.25">
      <c r="A25" s="173"/>
      <c r="B25" s="173" t="s">
        <v>28</v>
      </c>
      <c r="C25" s="195"/>
      <c r="D25" s="198"/>
      <c r="E25" s="116" t="s">
        <v>9</v>
      </c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</row>
    <row r="26" spans="1:218" s="116" customFormat="1" ht="12.75" customHeight="1" x14ac:dyDescent="0.25">
      <c r="A26" s="173"/>
      <c r="B26" s="173"/>
      <c r="C26" s="195"/>
      <c r="D26" s="196"/>
      <c r="E26" s="171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</row>
    <row r="27" spans="1:218" s="116" customFormat="1" ht="15" x14ac:dyDescent="0.25">
      <c r="A27" s="173"/>
      <c r="B27" s="173"/>
      <c r="C27" s="195"/>
      <c r="D27" s="196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</row>
    <row r="28" spans="1:218" s="116" customFormat="1" x14ac:dyDescent="0.2">
      <c r="A28" s="173"/>
      <c r="B28" s="173" t="s">
        <v>96</v>
      </c>
      <c r="C28" s="199"/>
      <c r="D28" s="198"/>
      <c r="E28" s="116" t="s">
        <v>115</v>
      </c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73"/>
      <c r="CJ28" s="173"/>
      <c r="CK28" s="173"/>
      <c r="CL28" s="173"/>
      <c r="CM28" s="173"/>
      <c r="CN28" s="173"/>
      <c r="CO28" s="173"/>
      <c r="CP28" s="173"/>
      <c r="CQ28" s="173"/>
      <c r="CR28" s="173"/>
      <c r="CS28" s="173"/>
      <c r="CT28" s="173"/>
      <c r="CU28" s="173"/>
      <c r="CV28" s="173"/>
      <c r="CW28" s="173"/>
      <c r="CX28" s="173"/>
      <c r="CY28" s="173"/>
      <c r="CZ28" s="173"/>
      <c r="DA28" s="173"/>
      <c r="DB28" s="173"/>
      <c r="DC28" s="173"/>
      <c r="DD28" s="173"/>
      <c r="DE28" s="173"/>
      <c r="DF28" s="173"/>
      <c r="DG28" s="173"/>
      <c r="DH28" s="173"/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73"/>
      <c r="EH28" s="173"/>
      <c r="EI28" s="173"/>
      <c r="EJ28" s="173"/>
      <c r="EK28" s="173"/>
      <c r="EL28" s="173"/>
      <c r="EM28" s="173"/>
      <c r="EN28" s="173"/>
      <c r="EO28" s="173"/>
      <c r="EP28" s="173"/>
      <c r="EQ28" s="173"/>
      <c r="ER28" s="173"/>
      <c r="ES28" s="173"/>
      <c r="ET28" s="173"/>
      <c r="EU28" s="173"/>
      <c r="EV28" s="173"/>
      <c r="EW28" s="173"/>
      <c r="EX28" s="173"/>
      <c r="EY28" s="173"/>
      <c r="EZ28" s="173"/>
      <c r="FA28" s="173"/>
      <c r="FB28" s="173"/>
      <c r="FC28" s="173"/>
      <c r="FD28" s="173"/>
      <c r="FE28" s="173"/>
      <c r="FF28" s="173"/>
      <c r="FG28" s="173"/>
      <c r="FH28" s="173"/>
      <c r="FI28" s="173"/>
      <c r="FJ28" s="173"/>
      <c r="FK28" s="173"/>
      <c r="FL28" s="173"/>
      <c r="FM28" s="173"/>
      <c r="FN28" s="173"/>
      <c r="FO28" s="173"/>
      <c r="FP28" s="173"/>
      <c r="FQ28" s="173"/>
      <c r="FR28" s="173"/>
      <c r="FS28" s="173"/>
      <c r="FT28" s="173"/>
      <c r="FU28" s="173"/>
      <c r="FV28" s="173"/>
      <c r="FW28" s="173"/>
      <c r="FX28" s="173"/>
      <c r="FY28" s="173"/>
      <c r="FZ28" s="173"/>
      <c r="GA28" s="173"/>
      <c r="GB28" s="173"/>
      <c r="GC28" s="173"/>
      <c r="GD28" s="173"/>
      <c r="GE28" s="173"/>
      <c r="GF28" s="173"/>
      <c r="GG28" s="173"/>
      <c r="GH28" s="173"/>
      <c r="GI28" s="173"/>
      <c r="GJ28" s="173"/>
      <c r="GK28" s="173"/>
      <c r="GL28" s="173"/>
      <c r="GM28" s="173"/>
      <c r="GN28" s="173"/>
      <c r="GO28" s="173"/>
      <c r="GP28" s="173"/>
      <c r="GQ28" s="173"/>
      <c r="GR28" s="173"/>
      <c r="GS28" s="173"/>
      <c r="GT28" s="173"/>
      <c r="GU28" s="173"/>
      <c r="GV28" s="173"/>
      <c r="GW28" s="173"/>
      <c r="GX28" s="173"/>
      <c r="GY28" s="173"/>
      <c r="GZ28" s="173"/>
      <c r="HA28" s="173"/>
      <c r="HB28" s="173"/>
      <c r="HC28" s="173"/>
      <c r="HD28" s="173"/>
      <c r="HE28" s="173"/>
      <c r="HF28" s="173"/>
      <c r="HG28" s="173"/>
      <c r="HH28" s="173"/>
      <c r="HI28" s="173"/>
      <c r="HJ28" s="173"/>
    </row>
    <row r="29" spans="1:218" s="116" customFormat="1" ht="16.899999999999999" customHeight="1" x14ac:dyDescent="0.25">
      <c r="A29" s="173"/>
      <c r="B29" s="173"/>
      <c r="C29" s="195"/>
      <c r="D29" s="171"/>
      <c r="E29" s="171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3"/>
      <c r="CI29" s="173"/>
      <c r="CJ29" s="173"/>
      <c r="CK29" s="173"/>
      <c r="CL29" s="173"/>
      <c r="CM29" s="173"/>
      <c r="CN29" s="173"/>
      <c r="CO29" s="173"/>
      <c r="CP29" s="173"/>
      <c r="CQ29" s="173"/>
      <c r="CR29" s="173"/>
      <c r="CS29" s="173"/>
      <c r="CT29" s="173"/>
      <c r="CU29" s="173"/>
      <c r="CV29" s="173"/>
      <c r="CW29" s="173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73"/>
      <c r="EH29" s="173"/>
      <c r="EI29" s="173"/>
      <c r="EJ29" s="173"/>
      <c r="EK29" s="173"/>
      <c r="EL29" s="173"/>
      <c r="EM29" s="173"/>
      <c r="EN29" s="173"/>
      <c r="EO29" s="173"/>
      <c r="EP29" s="173"/>
      <c r="EQ29" s="173"/>
      <c r="ER29" s="173"/>
      <c r="ES29" s="173"/>
      <c r="ET29" s="173"/>
      <c r="EU29" s="173"/>
      <c r="EV29" s="173"/>
      <c r="EW29" s="173"/>
      <c r="EX29" s="173"/>
      <c r="EY29" s="173"/>
      <c r="EZ29" s="173"/>
      <c r="FA29" s="173"/>
      <c r="FB29" s="173"/>
      <c r="FC29" s="173"/>
      <c r="FD29" s="173"/>
      <c r="FE29" s="173"/>
      <c r="FF29" s="173"/>
      <c r="FG29" s="173"/>
      <c r="FH29" s="173"/>
      <c r="FI29" s="173"/>
      <c r="FJ29" s="173"/>
      <c r="FK29" s="173"/>
      <c r="FL29" s="173"/>
      <c r="FM29" s="173"/>
      <c r="FN29" s="173"/>
      <c r="FO29" s="173"/>
      <c r="FP29" s="173"/>
      <c r="FQ29" s="173"/>
      <c r="FR29" s="173"/>
      <c r="FS29" s="173"/>
      <c r="FT29" s="173"/>
      <c r="FU29" s="173"/>
      <c r="FV29" s="173"/>
      <c r="FW29" s="173"/>
      <c r="FX29" s="173"/>
      <c r="FY29" s="173"/>
      <c r="FZ29" s="173"/>
      <c r="GA29" s="173"/>
      <c r="GB29" s="173"/>
      <c r="GC29" s="173"/>
      <c r="GD29" s="173"/>
      <c r="GE29" s="173"/>
      <c r="GF29" s="173"/>
      <c r="GG29" s="173"/>
      <c r="GH29" s="173"/>
      <c r="GI29" s="173"/>
      <c r="GJ29" s="173"/>
      <c r="GK29" s="173"/>
      <c r="GL29" s="173"/>
      <c r="GM29" s="173"/>
      <c r="GN29" s="173"/>
      <c r="GO29" s="173"/>
      <c r="GP29" s="173"/>
      <c r="GQ29" s="173"/>
      <c r="GR29" s="173"/>
      <c r="GS29" s="173"/>
      <c r="GT29" s="173"/>
      <c r="GU29" s="173"/>
      <c r="GV29" s="173"/>
      <c r="GW29" s="173"/>
      <c r="GX29" s="173"/>
      <c r="GY29" s="173"/>
      <c r="GZ29" s="173"/>
      <c r="HA29" s="173"/>
      <c r="HB29" s="173"/>
      <c r="HC29" s="173"/>
      <c r="HD29" s="173"/>
      <c r="HE29" s="173"/>
      <c r="HF29" s="173"/>
      <c r="HG29" s="173"/>
      <c r="HH29" s="173"/>
      <c r="HI29" s="173"/>
      <c r="HJ29" s="173"/>
    </row>
    <row r="30" spans="1:218" s="116" customFormat="1" ht="16.899999999999999" customHeight="1" x14ac:dyDescent="0.25">
      <c r="A30" s="173"/>
      <c r="B30" s="173"/>
      <c r="C30" s="195"/>
      <c r="D30" s="171"/>
      <c r="E30" s="171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73"/>
      <c r="CG30" s="173"/>
      <c r="CH30" s="173"/>
      <c r="CI30" s="173"/>
      <c r="CJ30" s="173"/>
      <c r="CK30" s="173"/>
      <c r="CL30" s="173"/>
      <c r="CM30" s="173"/>
      <c r="CN30" s="173"/>
      <c r="CO30" s="173"/>
      <c r="CP30" s="173"/>
      <c r="CQ30" s="173"/>
      <c r="CR30" s="173"/>
      <c r="CS30" s="173"/>
      <c r="CT30" s="173"/>
      <c r="CU30" s="173"/>
      <c r="CV30" s="173"/>
      <c r="CW30" s="173"/>
      <c r="CX30" s="173"/>
      <c r="CY30" s="173"/>
      <c r="CZ30" s="173"/>
      <c r="DA30" s="173"/>
      <c r="DB30" s="173"/>
      <c r="DC30" s="173"/>
      <c r="DD30" s="173"/>
      <c r="DE30" s="173"/>
      <c r="DF30" s="173"/>
      <c r="DG30" s="173"/>
      <c r="DH30" s="173"/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73"/>
      <c r="EH30" s="173"/>
      <c r="EI30" s="173"/>
      <c r="EJ30" s="173"/>
      <c r="EK30" s="173"/>
      <c r="EL30" s="173"/>
      <c r="EM30" s="173"/>
      <c r="EN30" s="173"/>
      <c r="EO30" s="173"/>
      <c r="EP30" s="173"/>
      <c r="EQ30" s="173"/>
      <c r="ER30" s="173"/>
      <c r="ES30" s="173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3"/>
      <c r="FF30" s="173"/>
      <c r="FG30" s="173"/>
      <c r="FH30" s="173"/>
      <c r="FI30" s="173"/>
      <c r="FJ30" s="173"/>
      <c r="FK30" s="173"/>
      <c r="FL30" s="173"/>
      <c r="FM30" s="173"/>
      <c r="FN30" s="173"/>
      <c r="FO30" s="173"/>
      <c r="FP30" s="173"/>
      <c r="FQ30" s="173"/>
      <c r="FR30" s="173"/>
      <c r="FS30" s="173"/>
      <c r="FT30" s="173"/>
      <c r="FU30" s="173"/>
      <c r="FV30" s="173"/>
      <c r="FW30" s="173"/>
      <c r="FX30" s="173"/>
      <c r="FY30" s="173"/>
      <c r="FZ30" s="173"/>
      <c r="GA30" s="173"/>
      <c r="GB30" s="173"/>
      <c r="GC30" s="173"/>
      <c r="GD30" s="173"/>
      <c r="GE30" s="173"/>
      <c r="GF30" s="173"/>
      <c r="GG30" s="173"/>
      <c r="GH30" s="173"/>
      <c r="GI30" s="173"/>
      <c r="GJ30" s="173"/>
      <c r="GK30" s="173"/>
      <c r="GL30" s="173"/>
      <c r="GM30" s="173"/>
      <c r="GN30" s="173"/>
      <c r="GO30" s="173"/>
      <c r="GP30" s="173"/>
      <c r="GQ30" s="173"/>
      <c r="GR30" s="173"/>
      <c r="GS30" s="173"/>
      <c r="GT30" s="173"/>
      <c r="GU30" s="173"/>
      <c r="GV30" s="173"/>
      <c r="GW30" s="173"/>
      <c r="GX30" s="173"/>
      <c r="GY30" s="173"/>
      <c r="GZ30" s="173"/>
      <c r="HA30" s="173"/>
      <c r="HB30" s="173"/>
      <c r="HC30" s="173"/>
      <c r="HD30" s="173"/>
      <c r="HE30" s="173"/>
      <c r="HF30" s="173"/>
      <c r="HG30" s="173"/>
      <c r="HH30" s="173"/>
      <c r="HI30" s="173"/>
      <c r="HJ30" s="173"/>
    </row>
    <row r="31" spans="1:218" s="116" customFormat="1" ht="16.899999999999999" hidden="1" customHeight="1" x14ac:dyDescent="0.25">
      <c r="A31" s="173"/>
      <c r="B31" s="173"/>
      <c r="C31" s="195"/>
      <c r="D31" s="171"/>
      <c r="E31" s="171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</row>
    <row r="32" spans="1:218" s="116" customFormat="1" ht="15" x14ac:dyDescent="0.25">
      <c r="A32" s="173"/>
      <c r="B32" s="173"/>
      <c r="C32" s="206"/>
      <c r="D32" s="171"/>
      <c r="E32" s="171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73"/>
      <c r="CG32" s="173"/>
      <c r="CH32" s="173"/>
      <c r="CI32" s="173"/>
      <c r="CJ32" s="173"/>
      <c r="CK32" s="173"/>
      <c r="CL32" s="173"/>
      <c r="CM32" s="173"/>
      <c r="CN32" s="173"/>
      <c r="CO32" s="173"/>
      <c r="CP32" s="173"/>
      <c r="CQ32" s="173"/>
      <c r="CR32" s="173"/>
      <c r="CS32" s="173"/>
      <c r="CT32" s="173"/>
      <c r="CU32" s="173"/>
      <c r="CV32" s="173"/>
      <c r="CW32" s="173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73"/>
      <c r="EH32" s="173"/>
      <c r="EI32" s="173"/>
      <c r="EJ32" s="173"/>
      <c r="EK32" s="173"/>
      <c r="EL32" s="173"/>
      <c r="EM32" s="173"/>
      <c r="EN32" s="173"/>
      <c r="EO32" s="173"/>
      <c r="EP32" s="173"/>
      <c r="EQ32" s="173"/>
      <c r="ER32" s="173"/>
      <c r="ES32" s="173"/>
      <c r="ET32" s="173"/>
      <c r="EU32" s="173"/>
      <c r="EV32" s="173"/>
      <c r="EW32" s="173"/>
      <c r="EX32" s="173"/>
      <c r="EY32" s="173"/>
      <c r="EZ32" s="173"/>
      <c r="FA32" s="173"/>
      <c r="FB32" s="173"/>
      <c r="FC32" s="173"/>
      <c r="FD32" s="173"/>
      <c r="FE32" s="173"/>
      <c r="FF32" s="173"/>
      <c r="FG32" s="173"/>
      <c r="FH32" s="173"/>
      <c r="FI32" s="173"/>
      <c r="FJ32" s="173"/>
      <c r="FK32" s="173"/>
      <c r="FL32" s="173"/>
      <c r="FM32" s="173"/>
      <c r="FN32" s="173"/>
      <c r="FO32" s="173"/>
      <c r="FP32" s="173"/>
      <c r="FQ32" s="173"/>
      <c r="FR32" s="173"/>
      <c r="FS32" s="173"/>
      <c r="FT32" s="173"/>
      <c r="FU32" s="173"/>
      <c r="FV32" s="173"/>
      <c r="FW32" s="173"/>
      <c r="FX32" s="173"/>
      <c r="FY32" s="173"/>
      <c r="FZ32" s="173"/>
      <c r="GA32" s="173"/>
      <c r="GB32" s="173"/>
      <c r="GC32" s="173"/>
      <c r="GD32" s="173"/>
      <c r="GE32" s="173"/>
      <c r="GF32" s="173"/>
      <c r="GG32" s="173"/>
      <c r="GH32" s="173"/>
      <c r="GI32" s="173"/>
      <c r="GJ32" s="173"/>
      <c r="GK32" s="173"/>
      <c r="GL32" s="173"/>
      <c r="GM32" s="173"/>
      <c r="GN32" s="173"/>
      <c r="GO32" s="173"/>
      <c r="GP32" s="173"/>
      <c r="GQ32" s="173"/>
      <c r="GR32" s="173"/>
      <c r="GS32" s="173"/>
      <c r="GT32" s="173"/>
      <c r="GU32" s="173"/>
      <c r="GV32" s="173"/>
      <c r="GW32" s="173"/>
      <c r="GX32" s="173"/>
      <c r="GY32" s="173"/>
      <c r="GZ32" s="173"/>
      <c r="HA32" s="173"/>
      <c r="HB32" s="173"/>
      <c r="HC32" s="173"/>
      <c r="HD32" s="173"/>
      <c r="HE32" s="173"/>
      <c r="HF32" s="173"/>
      <c r="HG32" s="173"/>
      <c r="HH32" s="173"/>
      <c r="HI32" s="173"/>
      <c r="HJ32" s="173"/>
    </row>
    <row r="33" spans="1:5" ht="15" x14ac:dyDescent="0.25">
      <c r="A33" s="173"/>
      <c r="B33" s="173"/>
      <c r="C33" s="207"/>
    </row>
    <row r="34" spans="1:5" ht="15" x14ac:dyDescent="0.25">
      <c r="A34" s="173"/>
      <c r="B34" s="173"/>
      <c r="C34" s="189"/>
    </row>
    <row r="35" spans="1:5" ht="15" x14ac:dyDescent="0.25">
      <c r="A35" s="173"/>
      <c r="B35" s="173"/>
      <c r="C35" s="207"/>
      <c r="D35" s="208"/>
    </row>
    <row r="36" spans="1:5" ht="15" x14ac:dyDescent="0.25">
      <c r="A36" s="173"/>
      <c r="B36" s="173"/>
      <c r="C36" s="207"/>
      <c r="D36" s="208"/>
    </row>
    <row r="37" spans="1:5" ht="15" x14ac:dyDescent="0.25">
      <c r="A37" s="173"/>
      <c r="B37" s="173"/>
      <c r="C37" s="207"/>
      <c r="D37" s="208"/>
    </row>
    <row r="38" spans="1:5" ht="15" x14ac:dyDescent="0.25">
      <c r="A38" s="173"/>
      <c r="B38" s="173"/>
      <c r="C38" s="207"/>
      <c r="D38" s="208"/>
    </row>
    <row r="39" spans="1:5" x14ac:dyDescent="0.2">
      <c r="A39" s="173"/>
      <c r="B39" s="173"/>
      <c r="C39" s="173"/>
      <c r="D39" s="173"/>
      <c r="E39" s="173"/>
    </row>
    <row r="40" spans="1:5" x14ac:dyDescent="0.2">
      <c r="A40" s="173"/>
      <c r="B40" s="173"/>
      <c r="C40" s="173"/>
      <c r="D40" s="173"/>
      <c r="E40" s="173"/>
    </row>
    <row r="41" spans="1:5" x14ac:dyDescent="0.2">
      <c r="A41" s="173"/>
      <c r="B41" s="173"/>
      <c r="C41" s="173"/>
      <c r="D41" s="173"/>
      <c r="E41" s="173"/>
    </row>
    <row r="42" spans="1:5" x14ac:dyDescent="0.2">
      <c r="A42" s="173"/>
      <c r="B42" s="173"/>
      <c r="C42" s="173"/>
      <c r="D42" s="173"/>
      <c r="E42" s="173"/>
    </row>
    <row r="43" spans="1:5" x14ac:dyDescent="0.2">
      <c r="A43" s="173"/>
      <c r="B43" s="173"/>
      <c r="C43" s="173"/>
      <c r="D43" s="173"/>
      <c r="E43" s="173"/>
    </row>
    <row r="44" spans="1:5" x14ac:dyDescent="0.2">
      <c r="A44" s="173"/>
      <c r="B44" s="173"/>
      <c r="C44" s="173"/>
      <c r="D44" s="173"/>
      <c r="E44" s="173"/>
    </row>
    <row r="45" spans="1:5" x14ac:dyDescent="0.2">
      <c r="A45" s="173"/>
      <c r="B45" s="173"/>
      <c r="C45" s="173"/>
      <c r="D45" s="173"/>
      <c r="E45" s="173"/>
    </row>
    <row r="46" spans="1:5" x14ac:dyDescent="0.2">
      <c r="A46" s="173"/>
      <c r="B46" s="173"/>
      <c r="C46" s="173"/>
      <c r="D46" s="173"/>
      <c r="E46" s="173"/>
    </row>
    <row r="47" spans="1:5" x14ac:dyDescent="0.2">
      <c r="A47" s="173"/>
      <c r="B47" s="173"/>
      <c r="C47" s="173"/>
      <c r="D47" s="173"/>
      <c r="E47" s="173"/>
    </row>
    <row r="48" spans="1:5" x14ac:dyDescent="0.2">
      <c r="A48" s="173"/>
      <c r="B48" s="173"/>
      <c r="C48" s="173"/>
      <c r="D48" s="173"/>
      <c r="E48" s="173"/>
    </row>
    <row r="49" spans="1:5" x14ac:dyDescent="0.2">
      <c r="A49" s="173"/>
      <c r="B49" s="173"/>
      <c r="C49" s="173"/>
      <c r="D49" s="173"/>
      <c r="E49" s="173"/>
    </row>
    <row r="50" spans="1:5" x14ac:dyDescent="0.2">
      <c r="A50" s="173"/>
      <c r="B50" s="173"/>
      <c r="C50" s="173"/>
      <c r="D50" s="173"/>
      <c r="E50" s="173"/>
    </row>
    <row r="51" spans="1:5" x14ac:dyDescent="0.2">
      <c r="A51" s="173"/>
      <c r="B51" s="173"/>
      <c r="C51" s="173"/>
      <c r="D51" s="173"/>
      <c r="E51" s="173"/>
    </row>
    <row r="52" spans="1:5" x14ac:dyDescent="0.2">
      <c r="A52" s="173"/>
      <c r="B52" s="173"/>
      <c r="C52" s="173"/>
      <c r="D52" s="173"/>
      <c r="E52" s="173"/>
    </row>
    <row r="53" spans="1:5" x14ac:dyDescent="0.2">
      <c r="A53" s="173"/>
      <c r="B53" s="173"/>
      <c r="C53" s="173"/>
      <c r="D53" s="173"/>
      <c r="E53" s="173"/>
    </row>
    <row r="54" spans="1:5" x14ac:dyDescent="0.2">
      <c r="A54" s="173"/>
      <c r="B54" s="173"/>
      <c r="C54" s="173"/>
      <c r="D54" s="173"/>
      <c r="E54" s="173"/>
    </row>
    <row r="55" spans="1:5" x14ac:dyDescent="0.2">
      <c r="A55" s="173"/>
      <c r="B55" s="173"/>
      <c r="C55" s="173"/>
      <c r="D55" s="173"/>
      <c r="E55" s="173"/>
    </row>
    <row r="56" spans="1:5" x14ac:dyDescent="0.2">
      <c r="A56" s="173"/>
      <c r="B56" s="173"/>
      <c r="C56" s="173"/>
      <c r="D56" s="173"/>
      <c r="E56" s="173"/>
    </row>
    <row r="57" spans="1:5" x14ac:dyDescent="0.2">
      <c r="A57" s="173"/>
      <c r="B57" s="173"/>
      <c r="C57" s="173"/>
      <c r="D57" s="173"/>
      <c r="E57" s="173"/>
    </row>
    <row r="58" spans="1:5" x14ac:dyDescent="0.2">
      <c r="A58" s="173"/>
      <c r="B58" s="173"/>
      <c r="C58" s="173"/>
      <c r="D58" s="173"/>
      <c r="E58" s="173"/>
    </row>
    <row r="59" spans="1:5" x14ac:dyDescent="0.2">
      <c r="A59" s="173"/>
      <c r="B59" s="173"/>
      <c r="C59" s="173"/>
      <c r="D59" s="173"/>
      <c r="E59" s="173"/>
    </row>
    <row r="60" spans="1:5" x14ac:dyDescent="0.2">
      <c r="A60" s="173"/>
      <c r="B60" s="173"/>
      <c r="C60" s="173"/>
      <c r="D60" s="173"/>
      <c r="E60" s="173"/>
    </row>
    <row r="61" spans="1:5" x14ac:dyDescent="0.2">
      <c r="A61" s="173"/>
      <c r="B61" s="173"/>
      <c r="C61" s="173"/>
      <c r="D61" s="173"/>
      <c r="E61" s="173"/>
    </row>
    <row r="62" spans="1:5" x14ac:dyDescent="0.2">
      <c r="A62" s="173"/>
      <c r="B62" s="173"/>
      <c r="C62" s="173"/>
      <c r="D62" s="173"/>
      <c r="E62" s="173"/>
    </row>
    <row r="63" spans="1:5" x14ac:dyDescent="0.2">
      <c r="A63" s="173"/>
      <c r="B63" s="173"/>
      <c r="C63" s="173"/>
      <c r="D63" s="173"/>
      <c r="E63" s="173"/>
    </row>
    <row r="64" spans="1:5" x14ac:dyDescent="0.2">
      <c r="A64" s="173"/>
      <c r="B64" s="173"/>
      <c r="C64" s="173"/>
      <c r="D64" s="173"/>
      <c r="E64" s="173"/>
    </row>
    <row r="65" spans="1:5" x14ac:dyDescent="0.2">
      <c r="A65" s="173"/>
      <c r="B65" s="173"/>
      <c r="C65" s="173"/>
      <c r="D65" s="173"/>
      <c r="E65" s="173"/>
    </row>
    <row r="66" spans="1:5" x14ac:dyDescent="0.2">
      <c r="A66" s="173"/>
      <c r="B66" s="173"/>
      <c r="C66" s="173"/>
      <c r="D66" s="173"/>
      <c r="E66" s="173"/>
    </row>
    <row r="67" spans="1:5" x14ac:dyDescent="0.2">
      <c r="A67" s="173"/>
      <c r="B67" s="173"/>
      <c r="C67" s="173"/>
      <c r="D67" s="173"/>
      <c r="E67" s="173"/>
    </row>
    <row r="68" spans="1:5" x14ac:dyDescent="0.2">
      <c r="A68" s="173"/>
      <c r="B68" s="173"/>
      <c r="C68" s="173"/>
      <c r="D68" s="173"/>
      <c r="E68" s="173"/>
    </row>
    <row r="69" spans="1:5" x14ac:dyDescent="0.2">
      <c r="A69" s="173"/>
      <c r="B69" s="173"/>
      <c r="C69" s="173"/>
      <c r="D69" s="173"/>
      <c r="E69" s="173"/>
    </row>
    <row r="70" spans="1:5" x14ac:dyDescent="0.2">
      <c r="A70" s="173"/>
      <c r="B70" s="173"/>
      <c r="C70" s="173"/>
      <c r="D70" s="173"/>
      <c r="E70" s="173"/>
    </row>
    <row r="71" spans="1:5" x14ac:dyDescent="0.2">
      <c r="A71" s="173"/>
      <c r="B71" s="173"/>
      <c r="C71" s="173"/>
      <c r="D71" s="173"/>
      <c r="E71" s="173"/>
    </row>
    <row r="72" spans="1:5" x14ac:dyDescent="0.2">
      <c r="A72" s="173"/>
      <c r="B72" s="173"/>
      <c r="C72" s="173"/>
      <c r="D72" s="173"/>
      <c r="E72" s="173"/>
    </row>
    <row r="73" spans="1:5" x14ac:dyDescent="0.2">
      <c r="A73" s="173"/>
      <c r="B73" s="173"/>
      <c r="C73" s="173"/>
      <c r="D73" s="173"/>
      <c r="E73" s="173"/>
    </row>
    <row r="74" spans="1:5" x14ac:dyDescent="0.2">
      <c r="A74" s="173"/>
      <c r="B74" s="173"/>
      <c r="C74" s="173"/>
      <c r="D74" s="173"/>
      <c r="E74" s="173"/>
    </row>
    <row r="75" spans="1:5" x14ac:dyDescent="0.2">
      <c r="A75" s="173"/>
      <c r="B75" s="173"/>
      <c r="C75" s="173"/>
      <c r="D75" s="173"/>
      <c r="E75" s="173"/>
    </row>
    <row r="76" spans="1:5" x14ac:dyDescent="0.2">
      <c r="A76" s="173"/>
      <c r="B76" s="173"/>
      <c r="C76" s="173"/>
      <c r="D76" s="173"/>
      <c r="E76" s="173"/>
    </row>
    <row r="77" spans="1:5" x14ac:dyDescent="0.2">
      <c r="A77" s="173"/>
      <c r="B77" s="173"/>
      <c r="C77" s="173"/>
      <c r="D77" s="173"/>
      <c r="E77" s="173"/>
    </row>
    <row r="78" spans="1:5" x14ac:dyDescent="0.2">
      <c r="A78" s="173"/>
      <c r="B78" s="173"/>
      <c r="C78" s="173"/>
      <c r="D78" s="173"/>
      <c r="E78" s="173"/>
    </row>
    <row r="79" spans="1:5" x14ac:dyDescent="0.2">
      <c r="A79" s="173"/>
      <c r="B79" s="173"/>
      <c r="C79" s="173"/>
      <c r="D79" s="173"/>
      <c r="E79" s="173"/>
    </row>
    <row r="80" spans="1:5" x14ac:dyDescent="0.2">
      <c r="A80" s="173"/>
      <c r="B80" s="173"/>
      <c r="C80" s="173"/>
      <c r="D80" s="173"/>
      <c r="E80" s="173"/>
    </row>
    <row r="81" spans="1:5" x14ac:dyDescent="0.2">
      <c r="A81" s="173"/>
      <c r="B81" s="173"/>
      <c r="C81" s="173"/>
      <c r="D81" s="173"/>
      <c r="E81" s="173"/>
    </row>
    <row r="82" spans="1:5" x14ac:dyDescent="0.2">
      <c r="A82" s="173"/>
      <c r="B82" s="173"/>
      <c r="C82" s="173"/>
      <c r="D82" s="173"/>
      <c r="E82" s="173"/>
    </row>
    <row r="83" spans="1:5" x14ac:dyDescent="0.2">
      <c r="A83" s="173"/>
      <c r="B83" s="173"/>
      <c r="C83" s="173"/>
      <c r="D83" s="173"/>
      <c r="E83" s="173"/>
    </row>
    <row r="84" spans="1:5" x14ac:dyDescent="0.2">
      <c r="A84" s="173"/>
      <c r="B84" s="173"/>
      <c r="C84" s="173"/>
      <c r="D84" s="173"/>
      <c r="E84" s="173"/>
    </row>
    <row r="85" spans="1:5" x14ac:dyDescent="0.2">
      <c r="A85" s="173"/>
      <c r="B85" s="173"/>
      <c r="C85" s="173"/>
      <c r="D85" s="173"/>
      <c r="E85" s="173"/>
    </row>
    <row r="86" spans="1:5" x14ac:dyDescent="0.2">
      <c r="A86" s="173"/>
      <c r="B86" s="173"/>
      <c r="C86" s="173"/>
      <c r="D86" s="173"/>
      <c r="E86" s="173"/>
    </row>
    <row r="87" spans="1:5" x14ac:dyDescent="0.2">
      <c r="A87" s="173"/>
      <c r="B87" s="173"/>
      <c r="C87" s="173"/>
      <c r="D87" s="173"/>
      <c r="E87" s="173"/>
    </row>
    <row r="88" spans="1:5" x14ac:dyDescent="0.2">
      <c r="A88" s="173"/>
      <c r="B88" s="173"/>
      <c r="C88" s="173"/>
      <c r="D88" s="173"/>
      <c r="E88" s="173"/>
    </row>
    <row r="89" spans="1:5" x14ac:dyDescent="0.2">
      <c r="A89" s="173"/>
      <c r="B89" s="173"/>
      <c r="C89" s="173"/>
      <c r="D89" s="173"/>
      <c r="E89" s="173"/>
    </row>
    <row r="90" spans="1:5" x14ac:dyDescent="0.2">
      <c r="A90" s="173"/>
      <c r="B90" s="173"/>
      <c r="C90" s="173"/>
      <c r="D90" s="173"/>
      <c r="E90" s="173"/>
    </row>
    <row r="91" spans="1:5" x14ac:dyDescent="0.2">
      <c r="A91" s="173"/>
      <c r="B91" s="173"/>
      <c r="C91" s="173"/>
      <c r="D91" s="173"/>
      <c r="E91" s="173"/>
    </row>
    <row r="92" spans="1:5" x14ac:dyDescent="0.2">
      <c r="A92" s="173"/>
      <c r="B92" s="173"/>
      <c r="C92" s="173"/>
      <c r="D92" s="173"/>
      <c r="E92" s="173"/>
    </row>
    <row r="93" spans="1:5" x14ac:dyDescent="0.2">
      <c r="A93" s="173"/>
      <c r="B93" s="173"/>
      <c r="C93" s="173"/>
      <c r="D93" s="173"/>
      <c r="E93" s="173"/>
    </row>
    <row r="94" spans="1:5" x14ac:dyDescent="0.2">
      <c r="A94" s="173"/>
      <c r="B94" s="173"/>
      <c r="C94" s="173"/>
      <c r="D94" s="173"/>
      <c r="E94" s="173"/>
    </row>
    <row r="95" spans="1:5" x14ac:dyDescent="0.2">
      <c r="A95" s="173"/>
      <c r="B95" s="173"/>
      <c r="C95" s="173"/>
      <c r="D95" s="173"/>
      <c r="E95" s="173"/>
    </row>
    <row r="96" spans="1:5" x14ac:dyDescent="0.2">
      <c r="A96" s="173"/>
      <c r="B96" s="173"/>
      <c r="C96" s="173"/>
      <c r="D96" s="173"/>
      <c r="E96" s="173"/>
    </row>
    <row r="97" spans="1:5" x14ac:dyDescent="0.2">
      <c r="A97" s="173"/>
      <c r="B97" s="173"/>
      <c r="C97" s="173"/>
      <c r="D97" s="173"/>
      <c r="E97" s="173"/>
    </row>
    <row r="98" spans="1:5" x14ac:dyDescent="0.2">
      <c r="A98" s="173"/>
      <c r="B98" s="173"/>
      <c r="C98" s="173"/>
      <c r="D98" s="173"/>
      <c r="E98" s="173"/>
    </row>
    <row r="99" spans="1:5" x14ac:dyDescent="0.2">
      <c r="A99" s="173"/>
      <c r="B99" s="173"/>
      <c r="C99" s="173"/>
      <c r="D99" s="173"/>
      <c r="E99" s="173"/>
    </row>
    <row r="100" spans="1:5" x14ac:dyDescent="0.2">
      <c r="A100" s="173"/>
      <c r="B100" s="173"/>
      <c r="C100" s="173"/>
      <c r="D100" s="173"/>
      <c r="E100" s="173"/>
    </row>
    <row r="101" spans="1:5" x14ac:dyDescent="0.2">
      <c r="A101" s="173"/>
      <c r="B101" s="173"/>
      <c r="C101" s="173"/>
      <c r="D101" s="173"/>
      <c r="E101" s="173"/>
    </row>
    <row r="102" spans="1:5" x14ac:dyDescent="0.2">
      <c r="A102" s="173"/>
      <c r="B102" s="173"/>
      <c r="C102" s="173"/>
      <c r="D102" s="173"/>
      <c r="E102" s="173"/>
    </row>
    <row r="103" spans="1:5" x14ac:dyDescent="0.2">
      <c r="A103" s="173"/>
      <c r="B103" s="173"/>
      <c r="C103" s="173"/>
      <c r="D103" s="173"/>
      <c r="E103" s="173"/>
    </row>
    <row r="104" spans="1:5" x14ac:dyDescent="0.2">
      <c r="A104" s="173"/>
      <c r="B104" s="173"/>
      <c r="C104" s="173"/>
      <c r="D104" s="173"/>
      <c r="E104" s="173"/>
    </row>
    <row r="105" spans="1:5" x14ac:dyDescent="0.2">
      <c r="A105" s="173"/>
      <c r="B105" s="173"/>
      <c r="C105" s="173"/>
      <c r="D105" s="173"/>
      <c r="E105" s="173"/>
    </row>
    <row r="106" spans="1:5" x14ac:dyDescent="0.2">
      <c r="A106" s="173"/>
      <c r="B106" s="173"/>
      <c r="C106" s="173"/>
      <c r="D106" s="173"/>
      <c r="E106" s="173"/>
    </row>
    <row r="107" spans="1:5" x14ac:dyDescent="0.2">
      <c r="A107" s="173"/>
      <c r="B107" s="173"/>
      <c r="C107" s="173"/>
      <c r="D107" s="173"/>
      <c r="E107" s="173"/>
    </row>
    <row r="108" spans="1:5" x14ac:dyDescent="0.2">
      <c r="A108" s="173"/>
      <c r="B108" s="173"/>
      <c r="C108" s="173"/>
      <c r="D108" s="173"/>
      <c r="E108" s="173"/>
    </row>
    <row r="109" spans="1:5" x14ac:dyDescent="0.2">
      <c r="A109" s="173"/>
      <c r="B109" s="173"/>
      <c r="C109" s="173"/>
      <c r="D109" s="173"/>
      <c r="E109" s="173"/>
    </row>
    <row r="110" spans="1:5" x14ac:dyDescent="0.2">
      <c r="A110" s="173"/>
      <c r="B110" s="173"/>
      <c r="C110" s="173"/>
      <c r="D110" s="173"/>
      <c r="E110" s="173"/>
    </row>
    <row r="111" spans="1:5" x14ac:dyDescent="0.2">
      <c r="A111" s="173"/>
      <c r="B111" s="173"/>
      <c r="C111" s="173"/>
      <c r="D111" s="173"/>
      <c r="E111" s="173"/>
    </row>
    <row r="112" spans="1:5" x14ac:dyDescent="0.2">
      <c r="A112" s="173"/>
      <c r="B112" s="173"/>
      <c r="C112" s="173"/>
      <c r="D112" s="173"/>
      <c r="E112" s="173"/>
    </row>
    <row r="113" spans="1:5" x14ac:dyDescent="0.2">
      <c r="A113" s="173"/>
      <c r="B113" s="173"/>
      <c r="C113" s="173"/>
      <c r="D113" s="173"/>
      <c r="E113" s="173"/>
    </row>
    <row r="114" spans="1:5" x14ac:dyDescent="0.2">
      <c r="A114" s="173"/>
      <c r="B114" s="173"/>
      <c r="C114" s="173"/>
      <c r="D114" s="173"/>
      <c r="E114" s="173"/>
    </row>
    <row r="115" spans="1:5" x14ac:dyDescent="0.2">
      <c r="A115" s="173"/>
      <c r="B115" s="173"/>
      <c r="C115" s="173"/>
      <c r="D115" s="173"/>
      <c r="E115" s="173"/>
    </row>
    <row r="116" spans="1:5" x14ac:dyDescent="0.2">
      <c r="A116" s="173"/>
      <c r="B116" s="173"/>
      <c r="C116" s="173"/>
      <c r="D116" s="173"/>
      <c r="E116" s="173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33"/>
  <sheetViews>
    <sheetView view="pageBreakPreview" zoomScaleNormal="100" zoomScaleSheetLayoutView="100" workbookViewId="0">
      <selection activeCell="F31" sqref="F31"/>
    </sheetView>
  </sheetViews>
  <sheetFormatPr defaultColWidth="9.140625" defaultRowHeight="27" customHeight="1" x14ac:dyDescent="0.2"/>
  <cols>
    <col min="1" max="1" width="6.140625" style="209" customWidth="1"/>
    <col min="2" max="2" width="45.28515625" style="209" customWidth="1"/>
    <col min="3" max="3" width="8.42578125" style="209" customWidth="1"/>
    <col min="4" max="4" width="10.7109375" style="209" customWidth="1"/>
    <col min="5" max="5" width="23.42578125" style="209" customWidth="1"/>
    <col min="6" max="16384" width="9.140625" style="209"/>
  </cols>
  <sheetData>
    <row r="1" spans="1:6" s="257" customFormat="1" ht="12" x14ac:dyDescent="0.2">
      <c r="A1" s="252"/>
      <c r="B1" s="253"/>
      <c r="C1" s="254"/>
      <c r="D1" s="255"/>
      <c r="E1" s="256" t="s">
        <v>150</v>
      </c>
    </row>
    <row r="2" spans="1:6" s="257" customFormat="1" ht="12" x14ac:dyDescent="0.2">
      <c r="A2" s="252"/>
      <c r="B2" s="253"/>
      <c r="C2" s="254"/>
      <c r="D2" s="255"/>
      <c r="E2" s="258" t="s">
        <v>149</v>
      </c>
    </row>
    <row r="3" spans="1:6" s="257" customFormat="1" ht="12" x14ac:dyDescent="0.2">
      <c r="A3" s="252"/>
      <c r="B3" s="253"/>
      <c r="C3" s="254"/>
      <c r="D3" s="255"/>
      <c r="E3" s="256"/>
    </row>
    <row r="4" spans="1:6" s="257" customFormat="1" ht="12" x14ac:dyDescent="0.2">
      <c r="A4" s="252"/>
      <c r="B4" s="259" t="s">
        <v>146</v>
      </c>
      <c r="C4" s="345" t="s">
        <v>0</v>
      </c>
      <c r="D4" s="345"/>
      <c r="E4" s="345"/>
    </row>
    <row r="5" spans="1:6" s="257" customFormat="1" ht="26.25" customHeight="1" x14ac:dyDescent="0.2">
      <c r="B5" s="260"/>
      <c r="C5" s="346" t="s">
        <v>147</v>
      </c>
      <c r="D5" s="347"/>
      <c r="E5" s="347"/>
      <c r="F5" s="261"/>
    </row>
    <row r="6" spans="1:6" s="257" customFormat="1" ht="12" x14ac:dyDescent="0.2">
      <c r="B6" s="262"/>
      <c r="C6" s="262"/>
      <c r="D6" s="262"/>
      <c r="E6" s="262"/>
      <c r="F6" s="261"/>
    </row>
    <row r="7" spans="1:6" s="257" customFormat="1" ht="14.25" customHeight="1" x14ac:dyDescent="0.2">
      <c r="B7" s="263" t="s">
        <v>148</v>
      </c>
      <c r="C7" s="263" t="s">
        <v>11</v>
      </c>
      <c r="D7" s="263"/>
      <c r="E7" s="263"/>
      <c r="F7" s="261"/>
    </row>
    <row r="8" spans="1:6" s="257" customFormat="1" ht="21.75" customHeight="1" x14ac:dyDescent="0.2">
      <c r="B8" s="264" t="s">
        <v>91</v>
      </c>
      <c r="C8" s="348" t="s">
        <v>91</v>
      </c>
      <c r="D8" s="348"/>
      <c r="E8" s="348"/>
      <c r="F8" s="261"/>
    </row>
    <row r="9" spans="1:6" s="257" customFormat="1" ht="12" x14ac:dyDescent="0.2">
      <c r="A9" s="265" t="s">
        <v>18</v>
      </c>
      <c r="B9" s="266" t="s">
        <v>18</v>
      </c>
      <c r="E9" s="267"/>
      <c r="F9" s="261"/>
    </row>
    <row r="10" spans="1:6" ht="7.5" customHeight="1" x14ac:dyDescent="0.2">
      <c r="A10" s="249"/>
      <c r="B10" s="251"/>
      <c r="D10" s="250"/>
      <c r="E10" s="250"/>
    </row>
    <row r="11" spans="1:6" ht="9" customHeight="1" x14ac:dyDescent="0.2">
      <c r="A11" s="249"/>
      <c r="C11" s="249"/>
    </row>
    <row r="12" spans="1:6" s="248" customFormat="1" ht="42" customHeight="1" x14ac:dyDescent="0.25">
      <c r="A12" s="351" t="s">
        <v>145</v>
      </c>
      <c r="B12" s="351"/>
      <c r="C12" s="351"/>
      <c r="D12" s="351"/>
      <c r="E12" s="351"/>
    </row>
    <row r="13" spans="1:6" s="232" customFormat="1" ht="25.5" customHeight="1" x14ac:dyDescent="0.2">
      <c r="A13" s="352" t="s">
        <v>144</v>
      </c>
      <c r="B13" s="352"/>
      <c r="C13" s="352"/>
      <c r="D13" s="352"/>
      <c r="E13" s="352"/>
    </row>
    <row r="14" spans="1:6" s="232" customFormat="1" ht="21" customHeight="1" x14ac:dyDescent="0.2">
      <c r="A14" s="353" t="s">
        <v>116</v>
      </c>
      <c r="B14" s="353"/>
      <c r="C14" s="353"/>
      <c r="D14" s="353"/>
      <c r="E14" s="353"/>
    </row>
    <row r="15" spans="1:6" s="232" customFormat="1" ht="25.5" customHeight="1" x14ac:dyDescent="0.2">
      <c r="A15" s="247" t="s">
        <v>143</v>
      </c>
      <c r="B15" s="247" t="s">
        <v>142</v>
      </c>
      <c r="C15" s="247" t="s">
        <v>141</v>
      </c>
      <c r="D15" s="246" t="s">
        <v>140</v>
      </c>
      <c r="E15" s="245" t="s">
        <v>139</v>
      </c>
    </row>
    <row r="16" spans="1:6" s="232" customFormat="1" ht="15" customHeight="1" x14ac:dyDescent="0.2">
      <c r="A16" s="243">
        <v>1</v>
      </c>
      <c r="B16" s="243">
        <v>2</v>
      </c>
      <c r="C16" s="243">
        <v>3</v>
      </c>
      <c r="D16" s="244">
        <v>5</v>
      </c>
      <c r="E16" s="243">
        <v>8</v>
      </c>
    </row>
    <row r="17" spans="1:5" s="232" customFormat="1" ht="66" customHeight="1" x14ac:dyDescent="0.2">
      <c r="A17" s="349" t="s">
        <v>138</v>
      </c>
      <c r="B17" s="349"/>
      <c r="C17" s="349"/>
      <c r="D17" s="349"/>
      <c r="E17" s="349"/>
    </row>
    <row r="18" spans="1:5" s="239" customFormat="1" ht="41.25" customHeight="1" x14ac:dyDescent="0.2">
      <c r="A18" s="234">
        <v>1</v>
      </c>
      <c r="B18" s="236" t="s">
        <v>137</v>
      </c>
      <c r="C18" s="242" t="s">
        <v>136</v>
      </c>
      <c r="D18" s="241">
        <v>1.4570000000000001</v>
      </c>
      <c r="E18" s="240"/>
    </row>
    <row r="19" spans="1:5" s="237" customFormat="1" ht="54" customHeight="1" x14ac:dyDescent="0.2">
      <c r="A19" s="228" t="s">
        <v>135</v>
      </c>
      <c r="B19" s="227" t="s">
        <v>134</v>
      </c>
      <c r="C19" s="226" t="s">
        <v>133</v>
      </c>
      <c r="D19" s="238">
        <v>0.93200000000000005</v>
      </c>
      <c r="E19" s="224" t="s">
        <v>121</v>
      </c>
    </row>
    <row r="20" spans="1:5" s="232" customFormat="1" ht="41.25" customHeight="1" x14ac:dyDescent="0.2">
      <c r="A20" s="234">
        <v>2</v>
      </c>
      <c r="B20" s="236" t="s">
        <v>132</v>
      </c>
      <c r="C20" s="235" t="s">
        <v>129</v>
      </c>
      <c r="D20" s="234">
        <v>1457</v>
      </c>
      <c r="E20" s="233"/>
    </row>
    <row r="21" spans="1:5" s="223" customFormat="1" ht="45" customHeight="1" x14ac:dyDescent="0.2">
      <c r="A21" s="228" t="s">
        <v>131</v>
      </c>
      <c r="B21" s="231" t="s">
        <v>130</v>
      </c>
      <c r="C21" s="230" t="s">
        <v>129</v>
      </c>
      <c r="D21" s="229">
        <v>1457</v>
      </c>
      <c r="E21" s="224" t="s">
        <v>121</v>
      </c>
    </row>
    <row r="22" spans="1:5" s="223" customFormat="1" ht="18" customHeight="1" x14ac:dyDescent="0.2">
      <c r="A22" s="228" t="s">
        <v>128</v>
      </c>
      <c r="B22" s="227" t="s">
        <v>127</v>
      </c>
      <c r="C22" s="226" t="s">
        <v>122</v>
      </c>
      <c r="D22" s="225">
        <v>2</v>
      </c>
      <c r="E22" s="224" t="s">
        <v>121</v>
      </c>
    </row>
    <row r="23" spans="1:5" s="223" customFormat="1" ht="17.25" customHeight="1" x14ac:dyDescent="0.2">
      <c r="A23" s="228" t="s">
        <v>126</v>
      </c>
      <c r="B23" s="227" t="s">
        <v>125</v>
      </c>
      <c r="C23" s="226" t="s">
        <v>122</v>
      </c>
      <c r="D23" s="225">
        <v>2</v>
      </c>
      <c r="E23" s="224" t="s">
        <v>121</v>
      </c>
    </row>
    <row r="24" spans="1:5" s="223" customFormat="1" ht="17.25" customHeight="1" x14ac:dyDescent="0.2">
      <c r="A24" s="228" t="s">
        <v>124</v>
      </c>
      <c r="B24" s="227" t="s">
        <v>123</v>
      </c>
      <c r="C24" s="226" t="s">
        <v>122</v>
      </c>
      <c r="D24" s="225">
        <v>2</v>
      </c>
      <c r="E24" s="224" t="s">
        <v>121</v>
      </c>
    </row>
    <row r="25" spans="1:5" s="210" customFormat="1" ht="17.25" customHeight="1" x14ac:dyDescent="0.2">
      <c r="A25" s="215"/>
      <c r="B25" s="214"/>
      <c r="C25" s="213"/>
      <c r="D25" s="212"/>
      <c r="E25" s="211"/>
    </row>
    <row r="26" spans="1:5" s="210" customFormat="1" ht="92.25" customHeight="1" x14ac:dyDescent="0.2">
      <c r="A26" s="350" t="s">
        <v>120</v>
      </c>
      <c r="B26" s="350"/>
      <c r="C26" s="350"/>
      <c r="D26" s="350"/>
      <c r="E26" s="350"/>
    </row>
    <row r="27" spans="1:5" s="210" customFormat="1" ht="17.25" customHeight="1" x14ac:dyDescent="0.2">
      <c r="A27" s="215"/>
      <c r="B27" s="214"/>
      <c r="C27" s="213"/>
      <c r="D27" s="212"/>
      <c r="E27" s="211"/>
    </row>
    <row r="28" spans="1:5" ht="17.25" customHeight="1" x14ac:dyDescent="0.2">
      <c r="A28" s="218"/>
      <c r="B28" s="222" t="s">
        <v>154</v>
      </c>
      <c r="C28" s="222"/>
      <c r="E28" s="216" t="s">
        <v>155</v>
      </c>
    </row>
    <row r="29" spans="1:5" ht="17.25" customHeight="1" x14ac:dyDescent="0.2">
      <c r="A29" s="218"/>
      <c r="B29" s="221"/>
      <c r="C29" s="220"/>
      <c r="E29" s="219"/>
    </row>
    <row r="30" spans="1:5" ht="17.25" customHeight="1" x14ac:dyDescent="0.2">
      <c r="A30" s="218"/>
      <c r="B30" s="222" t="s">
        <v>153</v>
      </c>
      <c r="C30" s="222"/>
      <c r="E30" s="216" t="s">
        <v>152</v>
      </c>
    </row>
    <row r="31" spans="1:5" ht="17.25" customHeight="1" x14ac:dyDescent="0.2">
      <c r="A31" s="218"/>
      <c r="B31" s="221"/>
      <c r="C31" s="220"/>
      <c r="E31" s="219"/>
    </row>
    <row r="32" spans="1:5" ht="17.25" customHeight="1" x14ac:dyDescent="0.2">
      <c r="A32" s="218"/>
      <c r="B32" s="217" t="s">
        <v>151</v>
      </c>
      <c r="C32" s="217"/>
      <c r="E32" s="216" t="s">
        <v>119</v>
      </c>
    </row>
    <row r="33" spans="1:5" s="210" customFormat="1" ht="17.25" customHeight="1" x14ac:dyDescent="0.2">
      <c r="A33" s="215"/>
      <c r="B33" s="214"/>
      <c r="C33" s="213"/>
      <c r="D33" s="212"/>
      <c r="E33" s="211"/>
    </row>
  </sheetData>
  <mergeCells count="8">
    <mergeCell ref="C4:E4"/>
    <mergeCell ref="C5:E5"/>
    <mergeCell ref="C8:E8"/>
    <mergeCell ref="A17:E17"/>
    <mergeCell ref="A26:E26"/>
    <mergeCell ref="A12:E12"/>
    <mergeCell ref="A13:E13"/>
    <mergeCell ref="A14:E14"/>
  </mergeCells>
  <printOptions horizontalCentered="1"/>
  <pageMargins left="0.70866141732283472" right="0.31496062992125984" top="0.15748031496062992" bottom="0.15748031496062992" header="0.31496062992125984" footer="0.31496062992125984"/>
  <pageSetup paperSize="9" scale="98" fitToHeight="1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Пр.1 ПСДЦ</vt:lpstr>
      <vt:lpstr>Пр.2 РДЦ</vt:lpstr>
      <vt:lpstr>Пр.3 График</vt:lpstr>
      <vt:lpstr>Пр.4 СРС</vt:lpstr>
      <vt:lpstr>Пр.4.1.1 ВОР</vt:lpstr>
      <vt:lpstr>'Пр.4.1.1 ВОР'!Заголовки_для_печати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'Пр.4.1.1 ВОР'!Область_печати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2026-06-09T08:29:55Z</dcterms:modified>
</cp:coreProperties>
</file>